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smeta\СВОДНЫЕ СМЕТНЫЕ РАСЧЕТЫ\Сиреневый б-р, д.8 (Дог. 339499ПС-25 от 06.05.2025г.)\03_Документация сметная\02_замечания ИА от 24.10.2025\"/>
    </mc:Choice>
  </mc:AlternateContent>
  <xr:revisionPtr revIDLastSave="0" documentId="13_ncr:1_{75BF55A5-302B-4202-8E02-589050F94F64}" xr6:coauthVersionLast="47" xr6:coauthVersionMax="47" xr10:uidLastSave="{00000000-0000-0000-0000-000000000000}"/>
  <bookViews>
    <workbookView xWindow="-120" yWindow="-120" windowWidth="29040" windowHeight="15840" xr2:uid="{FF141718-9FE8-466E-B5CC-A4652744BBD5}"/>
  </bookViews>
  <sheets>
    <sheet name="02-01-05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'02-01-05'!$13:$13</definedName>
    <definedName name="_xlnm.Print_Area" localSheetId="0">'02-01-05'!$A$1:$K$141</definedName>
  </definedNames>
  <calcPr calcId="191029" iterate="1"/>
</workbook>
</file>

<file path=xl/calcChain.xml><?xml version="1.0" encoding="utf-8"?>
<calcChain xmlns="http://schemas.openxmlformats.org/spreadsheetml/2006/main">
  <c r="K133" i="7" l="1"/>
  <c r="K132" i="7" s="1"/>
  <c r="I133" i="7"/>
  <c r="I132" i="7" s="1"/>
  <c r="H139" i="7"/>
  <c r="H136" i="7"/>
  <c r="C139" i="7"/>
  <c r="C136" i="7"/>
  <c r="H131" i="7"/>
  <c r="J131" i="7"/>
  <c r="H130" i="7"/>
  <c r="J130" i="7"/>
  <c r="A129" i="7"/>
  <c r="H127" i="7"/>
  <c r="J127" i="7"/>
  <c r="H126" i="7"/>
  <c r="J126" i="7"/>
  <c r="A125" i="7"/>
  <c r="AA122" i="7"/>
  <c r="Z122" i="7"/>
  <c r="X122" i="7"/>
  <c r="I121" i="7"/>
  <c r="AB121" i="7" s="1"/>
  <c r="H121" i="7"/>
  <c r="G121" i="7"/>
  <c r="E121" i="7"/>
  <c r="J120" i="7"/>
  <c r="E120" i="7"/>
  <c r="J119" i="7"/>
  <c r="E119" i="7"/>
  <c r="J118" i="7"/>
  <c r="E118" i="7"/>
  <c r="K117" i="7"/>
  <c r="J117" i="7"/>
  <c r="H117" i="7"/>
  <c r="AA117" i="7"/>
  <c r="Z117" i="7"/>
  <c r="X117" i="7"/>
  <c r="I117" i="7"/>
  <c r="Y117" i="7" s="1"/>
  <c r="F117" i="7"/>
  <c r="V117" i="7"/>
  <c r="T117" i="7"/>
  <c r="R117" i="7"/>
  <c r="U117" i="7"/>
  <c r="S117" i="7"/>
  <c r="Q117" i="7"/>
  <c r="E117" i="7"/>
  <c r="D117" i="7"/>
  <c r="B117" i="7"/>
  <c r="K116" i="7"/>
  <c r="J116" i="7"/>
  <c r="I116" i="7"/>
  <c r="H116" i="7"/>
  <c r="G116" i="7"/>
  <c r="F116" i="7"/>
  <c r="K115" i="7"/>
  <c r="J115" i="7"/>
  <c r="I115" i="7"/>
  <c r="W115" i="7" s="1"/>
  <c r="H115" i="7"/>
  <c r="G115" i="7"/>
  <c r="F115" i="7"/>
  <c r="K114" i="7"/>
  <c r="J114" i="7"/>
  <c r="I114" i="7"/>
  <c r="H114" i="7"/>
  <c r="G114" i="7"/>
  <c r="F114" i="7"/>
  <c r="K113" i="7"/>
  <c r="J113" i="7"/>
  <c r="I113" i="7"/>
  <c r="H113" i="7"/>
  <c r="G113" i="7"/>
  <c r="F113" i="7"/>
  <c r="C112" i="7"/>
  <c r="V111" i="7"/>
  <c r="K120" i="7" s="1"/>
  <c r="T111" i="7"/>
  <c r="R111" i="7"/>
  <c r="K118" i="7" s="1"/>
  <c r="U111" i="7"/>
  <c r="I120" i="7" s="1"/>
  <c r="S111" i="7"/>
  <c r="I119" i="7" s="1"/>
  <c r="Q111" i="7"/>
  <c r="I118" i="7" s="1"/>
  <c r="E111" i="7"/>
  <c r="D111" i="7"/>
  <c r="AA109" i="7"/>
  <c r="Z109" i="7"/>
  <c r="X109" i="7"/>
  <c r="I108" i="7"/>
  <c r="AB108" i="7" s="1"/>
  <c r="H108" i="7"/>
  <c r="G108" i="7"/>
  <c r="E108" i="7"/>
  <c r="J107" i="7"/>
  <c r="E107" i="7"/>
  <c r="J106" i="7"/>
  <c r="E106" i="7"/>
  <c r="J105" i="7"/>
  <c r="E105" i="7"/>
  <c r="K104" i="7"/>
  <c r="J104" i="7"/>
  <c r="H104" i="7"/>
  <c r="AA104" i="7"/>
  <c r="Z104" i="7"/>
  <c r="X104" i="7"/>
  <c r="I104" i="7"/>
  <c r="Y104" i="7" s="1"/>
  <c r="F104" i="7"/>
  <c r="V104" i="7"/>
  <c r="T104" i="7"/>
  <c r="R104" i="7"/>
  <c r="U104" i="7"/>
  <c r="S104" i="7"/>
  <c r="Q104" i="7"/>
  <c r="E104" i="7"/>
  <c r="D104" i="7"/>
  <c r="B104" i="7"/>
  <c r="K103" i="7"/>
  <c r="J103" i="7"/>
  <c r="I103" i="7"/>
  <c r="H103" i="7"/>
  <c r="G103" i="7"/>
  <c r="F103" i="7"/>
  <c r="K102" i="7"/>
  <c r="J102" i="7"/>
  <c r="I102" i="7"/>
  <c r="W102" i="7" s="1"/>
  <c r="H102" i="7"/>
  <c r="G102" i="7"/>
  <c r="F102" i="7"/>
  <c r="K101" i="7"/>
  <c r="J101" i="7"/>
  <c r="I101" i="7"/>
  <c r="H101" i="7"/>
  <c r="G101" i="7"/>
  <c r="F101" i="7"/>
  <c r="K100" i="7"/>
  <c r="J100" i="7"/>
  <c r="I100" i="7"/>
  <c r="W100" i="7" s="1"/>
  <c r="H100" i="7"/>
  <c r="G100" i="7"/>
  <c r="F100" i="7"/>
  <c r="C99" i="7"/>
  <c r="V98" i="7"/>
  <c r="T98" i="7"/>
  <c r="K106" i="7" s="1"/>
  <c r="R98" i="7"/>
  <c r="U98" i="7"/>
  <c r="S98" i="7"/>
  <c r="Q98" i="7"/>
  <c r="I105" i="7" s="1"/>
  <c r="E98" i="7"/>
  <c r="D98" i="7"/>
  <c r="B98" i="7"/>
  <c r="AA96" i="7"/>
  <c r="Z96" i="7"/>
  <c r="X96" i="7"/>
  <c r="I95" i="7"/>
  <c r="AB95" i="7" s="1"/>
  <c r="H95" i="7"/>
  <c r="G95" i="7"/>
  <c r="E95" i="7"/>
  <c r="J94" i="7"/>
  <c r="E94" i="7"/>
  <c r="J93" i="7"/>
  <c r="E93" i="7"/>
  <c r="K92" i="7"/>
  <c r="J92" i="7"/>
  <c r="H92" i="7"/>
  <c r="AA92" i="7"/>
  <c r="Z92" i="7"/>
  <c r="X92" i="7"/>
  <c r="I92" i="7"/>
  <c r="Y92" i="7" s="1"/>
  <c r="F92" i="7"/>
  <c r="V92" i="7"/>
  <c r="T92" i="7"/>
  <c r="R92" i="7"/>
  <c r="K93" i="7" s="1"/>
  <c r="U92" i="7"/>
  <c r="S92" i="7"/>
  <c r="Q92" i="7"/>
  <c r="E92" i="7"/>
  <c r="D92" i="7"/>
  <c r="B92" i="7"/>
  <c r="K91" i="7"/>
  <c r="J91" i="7"/>
  <c r="I91" i="7"/>
  <c r="H91" i="7"/>
  <c r="G91" i="7"/>
  <c r="F91" i="7"/>
  <c r="K90" i="7"/>
  <c r="J90" i="7"/>
  <c r="I90" i="7"/>
  <c r="H90" i="7"/>
  <c r="G90" i="7"/>
  <c r="F90" i="7"/>
  <c r="K89" i="7"/>
  <c r="J89" i="7"/>
  <c r="I89" i="7"/>
  <c r="H89" i="7"/>
  <c r="G89" i="7"/>
  <c r="F89" i="7"/>
  <c r="V88" i="7"/>
  <c r="T88" i="7"/>
  <c r="K94" i="7" s="1"/>
  <c r="R88" i="7"/>
  <c r="U88" i="7"/>
  <c r="S88" i="7"/>
  <c r="I94" i="7" s="1"/>
  <c r="Q88" i="7"/>
  <c r="E88" i="7"/>
  <c r="D88" i="7"/>
  <c r="B88" i="7"/>
  <c r="AA86" i="7"/>
  <c r="Z86" i="7"/>
  <c r="X86" i="7"/>
  <c r="I85" i="7"/>
  <c r="AB85" i="7" s="1"/>
  <c r="H85" i="7"/>
  <c r="G85" i="7"/>
  <c r="E85" i="7"/>
  <c r="K84" i="7"/>
  <c r="J84" i="7"/>
  <c r="E84" i="7"/>
  <c r="J83" i="7"/>
  <c r="E83" i="7"/>
  <c r="K82" i="7"/>
  <c r="J82" i="7"/>
  <c r="H82" i="7"/>
  <c r="AA82" i="7"/>
  <c r="Z82" i="7"/>
  <c r="Y82" i="7"/>
  <c r="X82" i="7"/>
  <c r="I82" i="7"/>
  <c r="F82" i="7"/>
  <c r="V82" i="7"/>
  <c r="T82" i="7"/>
  <c r="R82" i="7"/>
  <c r="U82" i="7"/>
  <c r="S82" i="7"/>
  <c r="Q82" i="7"/>
  <c r="E82" i="7"/>
  <c r="D82" i="7"/>
  <c r="B82" i="7"/>
  <c r="K81" i="7"/>
  <c r="J81" i="7"/>
  <c r="I81" i="7"/>
  <c r="H81" i="7"/>
  <c r="G81" i="7"/>
  <c r="F81" i="7"/>
  <c r="K80" i="7"/>
  <c r="J80" i="7"/>
  <c r="I80" i="7"/>
  <c r="H80" i="7"/>
  <c r="G80" i="7"/>
  <c r="F80" i="7"/>
  <c r="K79" i="7"/>
  <c r="J79" i="7"/>
  <c r="I79" i="7"/>
  <c r="W79" i="7" s="1"/>
  <c r="H79" i="7"/>
  <c r="G79" i="7"/>
  <c r="F79" i="7"/>
  <c r="V78" i="7"/>
  <c r="T78" i="7"/>
  <c r="R78" i="7"/>
  <c r="U78" i="7"/>
  <c r="S78" i="7"/>
  <c r="I84" i="7" s="1"/>
  <c r="Q78" i="7"/>
  <c r="E78" i="7"/>
  <c r="D78" i="7"/>
  <c r="AA76" i="7"/>
  <c r="Z76" i="7"/>
  <c r="X76" i="7"/>
  <c r="C75" i="7"/>
  <c r="K74" i="7"/>
  <c r="P76" i="7" s="1"/>
  <c r="J74" i="7"/>
  <c r="I74" i="7"/>
  <c r="Y76" i="7" s="1"/>
  <c r="H74" i="7"/>
  <c r="G74" i="7"/>
  <c r="F74" i="7"/>
  <c r="V74" i="7"/>
  <c r="T74" i="7"/>
  <c r="R74" i="7"/>
  <c r="U74" i="7"/>
  <c r="S74" i="7"/>
  <c r="Q74" i="7"/>
  <c r="E74" i="7"/>
  <c r="D74" i="7"/>
  <c r="B74" i="7"/>
  <c r="AA72" i="7"/>
  <c r="Z72" i="7"/>
  <c r="X72" i="7"/>
  <c r="I71" i="7"/>
  <c r="AB71" i="7" s="1"/>
  <c r="H71" i="7"/>
  <c r="G71" i="7"/>
  <c r="E71" i="7"/>
  <c r="J70" i="7"/>
  <c r="E70" i="7"/>
  <c r="J69" i="7"/>
  <c r="E69" i="7"/>
  <c r="J68" i="7"/>
  <c r="E68" i="7"/>
  <c r="K67" i="7"/>
  <c r="J67" i="7"/>
  <c r="I67" i="7"/>
  <c r="H67" i="7"/>
  <c r="G67" i="7"/>
  <c r="F67" i="7"/>
  <c r="K66" i="7"/>
  <c r="J66" i="7"/>
  <c r="I66" i="7"/>
  <c r="W66" i="7" s="1"/>
  <c r="H66" i="7"/>
  <c r="G66" i="7"/>
  <c r="F66" i="7"/>
  <c r="K65" i="7"/>
  <c r="J65" i="7"/>
  <c r="I65" i="7"/>
  <c r="H65" i="7"/>
  <c r="G65" i="7"/>
  <c r="F65" i="7"/>
  <c r="K64" i="7"/>
  <c r="J64" i="7"/>
  <c r="I64" i="7"/>
  <c r="W64" i="7" s="1"/>
  <c r="H64" i="7"/>
  <c r="G64" i="7"/>
  <c r="F64" i="7"/>
  <c r="C63" i="7"/>
  <c r="V62" i="7"/>
  <c r="K70" i="7" s="1"/>
  <c r="T62" i="7"/>
  <c r="K69" i="7" s="1"/>
  <c r="R62" i="7"/>
  <c r="K68" i="7" s="1"/>
  <c r="U62" i="7"/>
  <c r="I70" i="7" s="1"/>
  <c r="S62" i="7"/>
  <c r="I69" i="7" s="1"/>
  <c r="Q62" i="7"/>
  <c r="I68" i="7" s="1"/>
  <c r="E62" i="7"/>
  <c r="D62" i="7"/>
  <c r="AA60" i="7"/>
  <c r="Z60" i="7"/>
  <c r="X60" i="7"/>
  <c r="I59" i="7"/>
  <c r="AB59" i="7" s="1"/>
  <c r="H59" i="7"/>
  <c r="G59" i="7"/>
  <c r="E59" i="7"/>
  <c r="J58" i="7"/>
  <c r="E58" i="7"/>
  <c r="J57" i="7"/>
  <c r="E57" i="7"/>
  <c r="J56" i="7"/>
  <c r="E56" i="7"/>
  <c r="K55" i="7"/>
  <c r="J55" i="7"/>
  <c r="I55" i="7"/>
  <c r="H55" i="7"/>
  <c r="G55" i="7"/>
  <c r="F55" i="7"/>
  <c r="K54" i="7"/>
  <c r="J54" i="7"/>
  <c r="I54" i="7"/>
  <c r="W54" i="7" s="1"/>
  <c r="H54" i="7"/>
  <c r="G54" i="7"/>
  <c r="F54" i="7"/>
  <c r="K53" i="7"/>
  <c r="J53" i="7"/>
  <c r="I53" i="7"/>
  <c r="H53" i="7"/>
  <c r="G53" i="7"/>
  <c r="F53" i="7"/>
  <c r="K52" i="7"/>
  <c r="J52" i="7"/>
  <c r="I52" i="7"/>
  <c r="W52" i="7" s="1"/>
  <c r="H52" i="7"/>
  <c r="G52" i="7"/>
  <c r="F52" i="7"/>
  <c r="C51" i="7"/>
  <c r="V50" i="7"/>
  <c r="K58" i="7" s="1"/>
  <c r="T50" i="7"/>
  <c r="K57" i="7" s="1"/>
  <c r="R50" i="7"/>
  <c r="K56" i="7" s="1"/>
  <c r="U50" i="7"/>
  <c r="I58" i="7" s="1"/>
  <c r="S50" i="7"/>
  <c r="I57" i="7" s="1"/>
  <c r="Q50" i="7"/>
  <c r="I56" i="7" s="1"/>
  <c r="E50" i="7"/>
  <c r="D50" i="7"/>
  <c r="B50" i="7"/>
  <c r="A49" i="7"/>
  <c r="H47" i="7"/>
  <c r="J47" i="7"/>
  <c r="H46" i="7"/>
  <c r="J46" i="7"/>
  <c r="A45" i="7"/>
  <c r="AA42" i="7"/>
  <c r="Z42" i="7"/>
  <c r="Y42" i="7"/>
  <c r="X42" i="7"/>
  <c r="O42" i="7"/>
  <c r="C41" i="7"/>
  <c r="K40" i="7"/>
  <c r="P42" i="7" s="1"/>
  <c r="J40" i="7"/>
  <c r="I40" i="7"/>
  <c r="H42" i="7" s="1"/>
  <c r="H40" i="7"/>
  <c r="G40" i="7"/>
  <c r="F40" i="7"/>
  <c r="V40" i="7"/>
  <c r="T40" i="7"/>
  <c r="R40" i="7"/>
  <c r="U40" i="7"/>
  <c r="S40" i="7"/>
  <c r="Q40" i="7"/>
  <c r="E40" i="7"/>
  <c r="D40" i="7"/>
  <c r="B40" i="7"/>
  <c r="AA38" i="7"/>
  <c r="Z38" i="7"/>
  <c r="Y38" i="7"/>
  <c r="I37" i="7"/>
  <c r="AB37" i="7" s="1"/>
  <c r="H37" i="7"/>
  <c r="G37" i="7"/>
  <c r="E37" i="7"/>
  <c r="J36" i="7"/>
  <c r="E36" i="7"/>
  <c r="J35" i="7"/>
  <c r="E35" i="7"/>
  <c r="J34" i="7"/>
  <c r="E34" i="7"/>
  <c r="K33" i="7"/>
  <c r="J33" i="7"/>
  <c r="I33" i="7"/>
  <c r="H33" i="7"/>
  <c r="G33" i="7"/>
  <c r="F33" i="7"/>
  <c r="K32" i="7"/>
  <c r="J32" i="7"/>
  <c r="I32" i="7"/>
  <c r="W32" i="7" s="1"/>
  <c r="H32" i="7"/>
  <c r="G32" i="7"/>
  <c r="F32" i="7"/>
  <c r="K31" i="7"/>
  <c r="J31" i="7"/>
  <c r="I31" i="7"/>
  <c r="H31" i="7"/>
  <c r="G31" i="7"/>
  <c r="F31" i="7"/>
  <c r="K30" i="7"/>
  <c r="J30" i="7"/>
  <c r="I30" i="7"/>
  <c r="W30" i="7" s="1"/>
  <c r="H30" i="7"/>
  <c r="G30" i="7"/>
  <c r="F30" i="7"/>
  <c r="C29" i="7"/>
  <c r="V28" i="7"/>
  <c r="K36" i="7" s="1"/>
  <c r="T28" i="7"/>
  <c r="K35" i="7" s="1"/>
  <c r="R28" i="7"/>
  <c r="K34" i="7" s="1"/>
  <c r="U28" i="7"/>
  <c r="I36" i="7" s="1"/>
  <c r="S28" i="7"/>
  <c r="I35" i="7" s="1"/>
  <c r="Q28" i="7"/>
  <c r="I34" i="7" s="1"/>
  <c r="E28" i="7"/>
  <c r="D28" i="7"/>
  <c r="AA26" i="7"/>
  <c r="Z26" i="7"/>
  <c r="Y26" i="7"/>
  <c r="AB25" i="7"/>
  <c r="I25" i="7"/>
  <c r="H25" i="7"/>
  <c r="G25" i="7"/>
  <c r="E25" i="7"/>
  <c r="J24" i="7"/>
  <c r="E24" i="7"/>
  <c r="J23" i="7"/>
  <c r="E23" i="7"/>
  <c r="J22" i="7"/>
  <c r="E22" i="7"/>
  <c r="K21" i="7"/>
  <c r="J21" i="7"/>
  <c r="I21" i="7"/>
  <c r="H21" i="7"/>
  <c r="G21" i="7"/>
  <c r="F21" i="7"/>
  <c r="K20" i="7"/>
  <c r="J20" i="7"/>
  <c r="I20" i="7"/>
  <c r="W20" i="7" s="1"/>
  <c r="H20" i="7"/>
  <c r="G20" i="7"/>
  <c r="F20" i="7"/>
  <c r="K19" i="7"/>
  <c r="J19" i="7"/>
  <c r="I19" i="7"/>
  <c r="H19" i="7"/>
  <c r="G19" i="7"/>
  <c r="F19" i="7"/>
  <c r="K18" i="7"/>
  <c r="J18" i="7"/>
  <c r="I18" i="7"/>
  <c r="W18" i="7" s="1"/>
  <c r="H18" i="7"/>
  <c r="G18" i="7"/>
  <c r="F18" i="7"/>
  <c r="C17" i="7"/>
  <c r="V16" i="7"/>
  <c r="K24" i="7" s="1"/>
  <c r="T16" i="7"/>
  <c r="K23" i="7" s="1"/>
  <c r="R16" i="7"/>
  <c r="K22" i="7" s="1"/>
  <c r="U16" i="7"/>
  <c r="I24" i="7" s="1"/>
  <c r="S16" i="7"/>
  <c r="I23" i="7" s="1"/>
  <c r="Q16" i="7"/>
  <c r="I22" i="7" s="1"/>
  <c r="E16" i="7"/>
  <c r="D16" i="7"/>
  <c r="B16" i="7"/>
  <c r="A15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1" i="3"/>
  <c r="Y1" i="3"/>
  <c r="CV1" i="3" s="1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W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A11" i="3"/>
  <c r="Y11" i="3"/>
  <c r="CX11" i="3" s="1"/>
  <c r="CY11" i="3"/>
  <c r="CZ11" i="3"/>
  <c r="DB11" i="3" s="1"/>
  <c r="DA11" i="3"/>
  <c r="DC11" i="3"/>
  <c r="A12" i="3"/>
  <c r="Y12" i="3"/>
  <c r="CV12" i="3" s="1"/>
  <c r="CY12" i="3"/>
  <c r="CZ12" i="3"/>
  <c r="DB12" i="3" s="1"/>
  <c r="DA12" i="3"/>
  <c r="DC12" i="3"/>
  <c r="A13" i="3"/>
  <c r="Y13" i="3"/>
  <c r="CX13" i="3" s="1"/>
  <c r="CW13" i="3"/>
  <c r="CY13" i="3"/>
  <c r="CZ13" i="3"/>
  <c r="DA13" i="3"/>
  <c r="DB13" i="3"/>
  <c r="DC13" i="3"/>
  <c r="A14" i="3"/>
  <c r="Y14" i="3"/>
  <c r="CW14" i="3" s="1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U23" i="3"/>
  <c r="CV23" i="3"/>
  <c r="CX23" i="3"/>
  <c r="DG23" i="3" s="1"/>
  <c r="CY23" i="3"/>
  <c r="CZ23" i="3"/>
  <c r="DB23" i="3" s="1"/>
  <c r="DA23" i="3"/>
  <c r="DC23" i="3"/>
  <c r="DF23" i="3"/>
  <c r="DH23" i="3"/>
  <c r="DI23" i="3"/>
  <c r="DJ23" i="3" s="1"/>
  <c r="A24" i="3"/>
  <c r="Y24" i="3"/>
  <c r="CW24" i="3" s="1"/>
  <c r="CX24" i="3"/>
  <c r="DF24" i="3" s="1"/>
  <c r="CY24" i="3"/>
  <c r="CZ24" i="3"/>
  <c r="DB24" i="3" s="1"/>
  <c r="DA24" i="3"/>
  <c r="DC24" i="3"/>
  <c r="DG24" i="3"/>
  <c r="DJ24" i="3" s="1"/>
  <c r="A25" i="3"/>
  <c r="Y25" i="3"/>
  <c r="CX25" i="3" s="1"/>
  <c r="CY25" i="3"/>
  <c r="CZ25" i="3"/>
  <c r="DA25" i="3"/>
  <c r="DB25" i="3"/>
  <c r="DC25" i="3"/>
  <c r="A26" i="3"/>
  <c r="Y26" i="3"/>
  <c r="CX26" i="3"/>
  <c r="DH26" i="3" s="1"/>
  <c r="CY26" i="3"/>
  <c r="CZ26" i="3"/>
  <c r="DA26" i="3"/>
  <c r="DB26" i="3"/>
  <c r="DC26" i="3"/>
  <c r="DF26" i="3"/>
  <c r="DJ26" i="3" s="1"/>
  <c r="DG26" i="3"/>
  <c r="A27" i="3"/>
  <c r="Y27" i="3"/>
  <c r="CU27" i="3"/>
  <c r="CV27" i="3"/>
  <c r="CX27" i="3"/>
  <c r="DF27" i="3" s="1"/>
  <c r="CY27" i="3"/>
  <c r="CZ27" i="3"/>
  <c r="DB27" i="3" s="1"/>
  <c r="DA27" i="3"/>
  <c r="DC27" i="3"/>
  <c r="DG27" i="3"/>
  <c r="DH27" i="3"/>
  <c r="DI27" i="3"/>
  <c r="DJ27" i="3"/>
  <c r="A28" i="3"/>
  <c r="Y28" i="3"/>
  <c r="CW28" i="3"/>
  <c r="CX28" i="3"/>
  <c r="DF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Z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8" i="1"/>
  <c r="K28" i="1"/>
  <c r="P28" i="1"/>
  <c r="Q28" i="1"/>
  <c r="R28" i="1"/>
  <c r="GK28" i="1" s="1"/>
  <c r="AC28" i="1"/>
  <c r="AD28" i="1"/>
  <c r="AB28" i="1" s="1"/>
  <c r="AE28" i="1"/>
  <c r="AF28" i="1"/>
  <c r="S28" i="1" s="1"/>
  <c r="CZ28" i="1" s="1"/>
  <c r="Y28" i="1" s="1"/>
  <c r="AG28" i="1"/>
  <c r="CU28" i="1" s="1"/>
  <c r="T28" i="1" s="1"/>
  <c r="AG32" i="1" s="1"/>
  <c r="AH28" i="1"/>
  <c r="CV28" i="1" s="1"/>
  <c r="U28" i="1" s="1"/>
  <c r="AI28" i="1"/>
  <c r="AJ28" i="1"/>
  <c r="CX28" i="1" s="1"/>
  <c r="W28" i="1" s="1"/>
  <c r="AJ32" i="1" s="1"/>
  <c r="CQ28" i="1"/>
  <c r="CR28" i="1"/>
  <c r="CS28" i="1"/>
  <c r="CT28" i="1"/>
  <c r="CW28" i="1"/>
  <c r="V28" i="1" s="1"/>
  <c r="GL28" i="1"/>
  <c r="GO28" i="1"/>
  <c r="GP28" i="1"/>
  <c r="GV28" i="1"/>
  <c r="HC28" i="1"/>
  <c r="GX28" i="1" s="1"/>
  <c r="I29" i="1"/>
  <c r="Q29" i="1" s="1"/>
  <c r="AD32" i="1" s="1"/>
  <c r="Q32" i="1" s="1"/>
  <c r="K29" i="1"/>
  <c r="P29" i="1"/>
  <c r="R29" i="1"/>
  <c r="GK29" i="1" s="1"/>
  <c r="V29" i="1"/>
  <c r="AC29" i="1"/>
  <c r="AB29" i="1" s="1"/>
  <c r="AD29" i="1"/>
  <c r="AE29" i="1"/>
  <c r="AF29" i="1"/>
  <c r="AG29" i="1"/>
  <c r="CU29" i="1" s="1"/>
  <c r="T29" i="1" s="1"/>
  <c r="AH29" i="1"/>
  <c r="CV29" i="1" s="1"/>
  <c r="U29" i="1" s="1"/>
  <c r="AI29" i="1"/>
  <c r="AJ29" i="1"/>
  <c r="CX29" i="1" s="1"/>
  <c r="W29" i="1" s="1"/>
  <c r="CR29" i="1"/>
  <c r="CS29" i="1"/>
  <c r="CT29" i="1"/>
  <c r="CW29" i="1"/>
  <c r="GL29" i="1"/>
  <c r="GO29" i="1"/>
  <c r="CC32" i="1" s="1"/>
  <c r="GP29" i="1"/>
  <c r="GV29" i="1"/>
  <c r="HC29" i="1"/>
  <c r="GX29" i="1" s="1"/>
  <c r="I30" i="1"/>
  <c r="K30" i="1"/>
  <c r="Q30" i="1"/>
  <c r="R30" i="1"/>
  <c r="GK30" i="1" s="1"/>
  <c r="AC30" i="1"/>
  <c r="P30" i="1" s="1"/>
  <c r="CP30" i="1" s="1"/>
  <c r="O30" i="1" s="1"/>
  <c r="AD30" i="1"/>
  <c r="AE30" i="1"/>
  <c r="AF30" i="1"/>
  <c r="S30" i="1" s="1"/>
  <c r="AG30" i="1"/>
  <c r="AH30" i="1"/>
  <c r="CV30" i="1" s="1"/>
  <c r="U30" i="1" s="1"/>
  <c r="AI30" i="1"/>
  <c r="CW30" i="1" s="1"/>
  <c r="V30" i="1" s="1"/>
  <c r="AJ30" i="1"/>
  <c r="CX30" i="1" s="1"/>
  <c r="W30" i="1" s="1"/>
  <c r="CR30" i="1"/>
  <c r="CS30" i="1"/>
  <c r="CU30" i="1"/>
  <c r="T30" i="1" s="1"/>
  <c r="GL30" i="1"/>
  <c r="GO30" i="1"/>
  <c r="GP30" i="1"/>
  <c r="GV30" i="1"/>
  <c r="HC30" i="1"/>
  <c r="GX30" i="1" s="1"/>
  <c r="B32" i="1"/>
  <c r="C32" i="1"/>
  <c r="C26" i="1" s="1"/>
  <c r="D32" i="1"/>
  <c r="F32" i="1"/>
  <c r="F26" i="1" s="1"/>
  <c r="G32" i="1"/>
  <c r="AC32" i="1"/>
  <c r="AE32" i="1"/>
  <c r="AU32" i="1"/>
  <c r="AX32" i="1"/>
  <c r="BX32" i="1"/>
  <c r="AO32" i="1" s="1"/>
  <c r="BY32" i="1"/>
  <c r="AP32" i="1" s="1"/>
  <c r="BZ32" i="1"/>
  <c r="AQ32" i="1" s="1"/>
  <c r="AQ26" i="1" s="1"/>
  <c r="CD32" i="1"/>
  <c r="CD26" i="1" s="1"/>
  <c r="CG32" i="1"/>
  <c r="CG26" i="1" s="1"/>
  <c r="CI32" i="1"/>
  <c r="CI26" i="1" s="1"/>
  <c r="CK32" i="1"/>
  <c r="BB32" i="1" s="1"/>
  <c r="BB26" i="1" s="1"/>
  <c r="CL32" i="1"/>
  <c r="BC32" i="1" s="1"/>
  <c r="CM32" i="1"/>
  <c r="BD32" i="1" s="1"/>
  <c r="F42" i="1"/>
  <c r="F45" i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I66" i="1"/>
  <c r="CW2" i="3" s="1"/>
  <c r="K66" i="1"/>
  <c r="Q66" i="1"/>
  <c r="R66" i="1"/>
  <c r="GK66" i="1" s="1"/>
  <c r="T66" i="1"/>
  <c r="AC66" i="1"/>
  <c r="AD66" i="1"/>
  <c r="AE66" i="1"/>
  <c r="CS66" i="1" s="1"/>
  <c r="AF66" i="1"/>
  <c r="S66" i="1" s="1"/>
  <c r="AG66" i="1"/>
  <c r="CU66" i="1" s="1"/>
  <c r="AH66" i="1"/>
  <c r="CV66" i="1" s="1"/>
  <c r="U66" i="1" s="1"/>
  <c r="AI66" i="1"/>
  <c r="CW66" i="1" s="1"/>
  <c r="V66" i="1" s="1"/>
  <c r="AJ66" i="1"/>
  <c r="CX66" i="1" s="1"/>
  <c r="W66" i="1" s="1"/>
  <c r="CT66" i="1"/>
  <c r="CY66" i="1"/>
  <c r="X66" i="1" s="1"/>
  <c r="CZ66" i="1"/>
  <c r="Y66" i="1" s="1"/>
  <c r="GL66" i="1"/>
  <c r="BZ78" i="1" s="1"/>
  <c r="CI78" i="1" s="1"/>
  <c r="GN66" i="1"/>
  <c r="GP66" i="1"/>
  <c r="GV66" i="1"/>
  <c r="HC66" i="1" s="1"/>
  <c r="GX66" i="1" s="1"/>
  <c r="C67" i="1"/>
  <c r="D67" i="1"/>
  <c r="I67" i="1"/>
  <c r="CX21" i="3" s="1"/>
  <c r="K67" i="1"/>
  <c r="P67" i="1"/>
  <c r="CP67" i="1" s="1"/>
  <c r="O67" i="1" s="1"/>
  <c r="Q67" i="1"/>
  <c r="S67" i="1"/>
  <c r="AC67" i="1"/>
  <c r="AE67" i="1"/>
  <c r="AD67" i="1" s="1"/>
  <c r="AF67" i="1"/>
  <c r="CT67" i="1" s="1"/>
  <c r="AG67" i="1"/>
  <c r="AH67" i="1"/>
  <c r="CV67" i="1" s="1"/>
  <c r="U67" i="1" s="1"/>
  <c r="AI67" i="1"/>
  <c r="CW67" i="1" s="1"/>
  <c r="V67" i="1" s="1"/>
  <c r="AJ67" i="1"/>
  <c r="CQ67" i="1"/>
  <c r="CR67" i="1"/>
  <c r="CS67" i="1"/>
  <c r="CU67" i="1"/>
  <c r="T67" i="1" s="1"/>
  <c r="CX67" i="1"/>
  <c r="W67" i="1" s="1"/>
  <c r="GL67" i="1"/>
  <c r="GN67" i="1"/>
  <c r="GP67" i="1"/>
  <c r="GV67" i="1"/>
  <c r="GX67" i="1"/>
  <c r="HC67" i="1"/>
  <c r="K68" i="1"/>
  <c r="AC68" i="1"/>
  <c r="AD68" i="1"/>
  <c r="AE68" i="1"/>
  <c r="AF68" i="1"/>
  <c r="AG68" i="1"/>
  <c r="AH68" i="1"/>
  <c r="AI68" i="1"/>
  <c r="AJ68" i="1"/>
  <c r="CR68" i="1"/>
  <c r="CS68" i="1"/>
  <c r="CT68" i="1"/>
  <c r="CU68" i="1"/>
  <c r="CV68" i="1"/>
  <c r="CW68" i="1"/>
  <c r="CX68" i="1"/>
  <c r="GL68" i="1"/>
  <c r="GN68" i="1"/>
  <c r="GP68" i="1"/>
  <c r="GV68" i="1"/>
  <c r="HC68" i="1"/>
  <c r="C69" i="1"/>
  <c r="D69" i="1"/>
  <c r="Q69" i="1"/>
  <c r="R69" i="1"/>
  <c r="GK69" i="1" s="1"/>
  <c r="T69" i="1"/>
  <c r="AC69" i="1"/>
  <c r="AE69" i="1"/>
  <c r="AF69" i="1"/>
  <c r="S69" i="1" s="1"/>
  <c r="AG69" i="1"/>
  <c r="CU69" i="1" s="1"/>
  <c r="AH69" i="1"/>
  <c r="CV69" i="1" s="1"/>
  <c r="U69" i="1" s="1"/>
  <c r="AI69" i="1"/>
  <c r="CW69" i="1" s="1"/>
  <c r="V69" i="1" s="1"/>
  <c r="AJ69" i="1"/>
  <c r="CQ69" i="1"/>
  <c r="CT69" i="1"/>
  <c r="CX69" i="1"/>
  <c r="W69" i="1" s="1"/>
  <c r="CY69" i="1"/>
  <c r="X69" i="1" s="1"/>
  <c r="CZ69" i="1"/>
  <c r="Y69" i="1" s="1"/>
  <c r="GL69" i="1"/>
  <c r="GN69" i="1"/>
  <c r="GP69" i="1"/>
  <c r="GV69" i="1"/>
  <c r="HC69" i="1" s="1"/>
  <c r="GX69" i="1" s="1"/>
  <c r="I70" i="1"/>
  <c r="Q70" i="1"/>
  <c r="R70" i="1"/>
  <c r="GK70" i="1" s="1"/>
  <c r="S70" i="1"/>
  <c r="AC70" i="1"/>
  <c r="AE70" i="1"/>
  <c r="AD70" i="1" s="1"/>
  <c r="AF70" i="1"/>
  <c r="AG70" i="1"/>
  <c r="AH70" i="1"/>
  <c r="AI70" i="1"/>
  <c r="CW70" i="1" s="1"/>
  <c r="V70" i="1" s="1"/>
  <c r="AJ70" i="1"/>
  <c r="CR70" i="1"/>
  <c r="CS70" i="1"/>
  <c r="CT70" i="1"/>
  <c r="CU70" i="1"/>
  <c r="T70" i="1" s="1"/>
  <c r="CV70" i="1"/>
  <c r="U70" i="1" s="1"/>
  <c r="CX70" i="1"/>
  <c r="W70" i="1" s="1"/>
  <c r="GL70" i="1"/>
  <c r="GN70" i="1"/>
  <c r="GP70" i="1"/>
  <c r="GV70" i="1"/>
  <c r="HC70" i="1"/>
  <c r="GX70" i="1" s="1"/>
  <c r="C71" i="1"/>
  <c r="D71" i="1"/>
  <c r="Q71" i="1"/>
  <c r="W71" i="1"/>
  <c r="AC71" i="1"/>
  <c r="P71" i="1" s="1"/>
  <c r="AD71" i="1"/>
  <c r="AB71" i="1" s="1"/>
  <c r="AE71" i="1"/>
  <c r="CR71" i="1" s="1"/>
  <c r="AF71" i="1"/>
  <c r="AG71" i="1"/>
  <c r="CU71" i="1" s="1"/>
  <c r="T71" i="1" s="1"/>
  <c r="AH71" i="1"/>
  <c r="AI71" i="1"/>
  <c r="CW71" i="1" s="1"/>
  <c r="V71" i="1" s="1"/>
  <c r="AJ71" i="1"/>
  <c r="CQ71" i="1"/>
  <c r="CV71" i="1"/>
  <c r="U71" i="1" s="1"/>
  <c r="CX71" i="1"/>
  <c r="GL71" i="1"/>
  <c r="GN71" i="1"/>
  <c r="GP71" i="1"/>
  <c r="GV71" i="1"/>
  <c r="HC71" i="1" s="1"/>
  <c r="GX71" i="1" s="1"/>
  <c r="I72" i="1"/>
  <c r="P72" i="1"/>
  <c r="CP72" i="1" s="1"/>
  <c r="O72" i="1" s="1"/>
  <c r="Q72" i="1"/>
  <c r="S72" i="1"/>
  <c r="U72" i="1"/>
  <c r="AC72" i="1"/>
  <c r="AB72" i="1" s="1"/>
  <c r="AD72" i="1"/>
  <c r="AE72" i="1"/>
  <c r="R72" i="1" s="1"/>
  <c r="GK72" i="1" s="1"/>
  <c r="AF72" i="1"/>
  <c r="CT72" i="1" s="1"/>
  <c r="AG72" i="1"/>
  <c r="AH72" i="1"/>
  <c r="CV72" i="1" s="1"/>
  <c r="AI72" i="1"/>
  <c r="CW72" i="1" s="1"/>
  <c r="V72" i="1" s="1"/>
  <c r="AJ72" i="1"/>
  <c r="CQ72" i="1"/>
  <c r="CR72" i="1"/>
  <c r="CS72" i="1"/>
  <c r="CU72" i="1"/>
  <c r="T72" i="1" s="1"/>
  <c r="CX72" i="1"/>
  <c r="W72" i="1" s="1"/>
  <c r="GL72" i="1"/>
  <c r="GN72" i="1"/>
  <c r="GP72" i="1"/>
  <c r="GV72" i="1"/>
  <c r="GX72" i="1"/>
  <c r="HC72" i="1"/>
  <c r="I73" i="1"/>
  <c r="K73" i="1"/>
  <c r="Q73" i="1"/>
  <c r="R73" i="1"/>
  <c r="T73" i="1"/>
  <c r="V73" i="1"/>
  <c r="Y73" i="1"/>
  <c r="AC73" i="1"/>
  <c r="AD73" i="1"/>
  <c r="AE73" i="1"/>
  <c r="AF73" i="1"/>
  <c r="S73" i="1" s="1"/>
  <c r="CZ73" i="1" s="1"/>
  <c r="AG73" i="1"/>
  <c r="AH73" i="1"/>
  <c r="AI73" i="1"/>
  <c r="AJ73" i="1"/>
  <c r="CR73" i="1"/>
  <c r="CS73" i="1"/>
  <c r="CT73" i="1"/>
  <c r="CU73" i="1"/>
  <c r="CV73" i="1"/>
  <c r="U73" i="1" s="1"/>
  <c r="CW73" i="1"/>
  <c r="CX73" i="1"/>
  <c r="W73" i="1" s="1"/>
  <c r="CY73" i="1"/>
  <c r="X73" i="1" s="1"/>
  <c r="GK73" i="1"/>
  <c r="GL73" i="1"/>
  <c r="GN73" i="1"/>
  <c r="GP73" i="1"/>
  <c r="GV73" i="1"/>
  <c r="GX73" i="1"/>
  <c r="HC73" i="1"/>
  <c r="I74" i="1"/>
  <c r="P74" i="1"/>
  <c r="S74" i="1"/>
  <c r="CY74" i="1" s="1"/>
  <c r="X74" i="1" s="1"/>
  <c r="U74" i="1"/>
  <c r="AC74" i="1"/>
  <c r="AE74" i="1"/>
  <c r="CS74" i="1" s="1"/>
  <c r="AF74" i="1"/>
  <c r="CT74" i="1" s="1"/>
  <c r="AG74" i="1"/>
  <c r="AH74" i="1"/>
  <c r="CV74" i="1" s="1"/>
  <c r="AI74" i="1"/>
  <c r="CW74" i="1" s="1"/>
  <c r="V74" i="1" s="1"/>
  <c r="AJ74" i="1"/>
  <c r="CX74" i="1" s="1"/>
  <c r="W74" i="1" s="1"/>
  <c r="CU74" i="1"/>
  <c r="T74" i="1" s="1"/>
  <c r="GL74" i="1"/>
  <c r="GN74" i="1"/>
  <c r="GP74" i="1"/>
  <c r="CD78" i="1" s="1"/>
  <c r="GV74" i="1"/>
  <c r="HC74" i="1"/>
  <c r="C75" i="1"/>
  <c r="I75" i="1"/>
  <c r="CX31" i="3" s="1"/>
  <c r="K75" i="1"/>
  <c r="P75" i="1"/>
  <c r="Q75" i="1"/>
  <c r="R75" i="1"/>
  <c r="GK75" i="1" s="1"/>
  <c r="S75" i="1"/>
  <c r="U75" i="1"/>
  <c r="W75" i="1"/>
  <c r="AC75" i="1"/>
  <c r="AE75" i="1"/>
  <c r="AD75" i="1" s="1"/>
  <c r="AB75" i="1" s="1"/>
  <c r="AF75" i="1"/>
  <c r="AG75" i="1"/>
  <c r="AH75" i="1"/>
  <c r="CV75" i="1" s="1"/>
  <c r="AI75" i="1"/>
  <c r="AJ75" i="1"/>
  <c r="CX75" i="1" s="1"/>
  <c r="CQ75" i="1"/>
  <c r="CR75" i="1"/>
  <c r="CS75" i="1"/>
  <c r="CT75" i="1"/>
  <c r="CU75" i="1"/>
  <c r="T75" i="1" s="1"/>
  <c r="CW75" i="1"/>
  <c r="V75" i="1" s="1"/>
  <c r="GL75" i="1"/>
  <c r="GN75" i="1"/>
  <c r="GP75" i="1"/>
  <c r="GV75" i="1"/>
  <c r="GX75" i="1"/>
  <c r="HC75" i="1"/>
  <c r="I76" i="1"/>
  <c r="W76" i="1" s="1"/>
  <c r="AC76" i="1"/>
  <c r="P76" i="1" s="1"/>
  <c r="AE76" i="1"/>
  <c r="AF76" i="1"/>
  <c r="AG76" i="1"/>
  <c r="CU76" i="1" s="1"/>
  <c r="T76" i="1" s="1"/>
  <c r="AH76" i="1"/>
  <c r="AI76" i="1"/>
  <c r="CW76" i="1" s="1"/>
  <c r="V76" i="1" s="1"/>
  <c r="AJ76" i="1"/>
  <c r="CQ76" i="1"/>
  <c r="CV76" i="1"/>
  <c r="U76" i="1" s="1"/>
  <c r="CX76" i="1"/>
  <c r="GL76" i="1"/>
  <c r="GN76" i="1"/>
  <c r="GP76" i="1"/>
  <c r="GV76" i="1"/>
  <c r="HC76" i="1" s="1"/>
  <c r="GX76" i="1" s="1"/>
  <c r="B78" i="1"/>
  <c r="B64" i="1" s="1"/>
  <c r="C78" i="1"/>
  <c r="C64" i="1" s="1"/>
  <c r="D78" i="1"/>
  <c r="D64" i="1" s="1"/>
  <c r="F78" i="1"/>
  <c r="F64" i="1" s="1"/>
  <c r="G78" i="1"/>
  <c r="G64" i="1" s="1"/>
  <c r="BB78" i="1"/>
  <c r="BB108" i="1" s="1"/>
  <c r="BX78" i="1"/>
  <c r="BX64" i="1" s="1"/>
  <c r="BY78" i="1"/>
  <c r="AP78" i="1" s="1"/>
  <c r="AP64" i="1" s="1"/>
  <c r="CG78" i="1"/>
  <c r="AX78" i="1" s="1"/>
  <c r="CK78" i="1"/>
  <c r="CK64" i="1" s="1"/>
  <c r="CL78" i="1"/>
  <c r="CL64" i="1" s="1"/>
  <c r="CM78" i="1"/>
  <c r="CM64" i="1" s="1"/>
  <c r="F87" i="1"/>
  <c r="B108" i="1"/>
  <c r="B22" i="1" s="1"/>
  <c r="C108" i="1"/>
  <c r="C22" i="1" s="1"/>
  <c r="D108" i="1"/>
  <c r="D22" i="1" s="1"/>
  <c r="F108" i="1"/>
  <c r="F22" i="1" s="1"/>
  <c r="G108" i="1"/>
  <c r="G22" i="1" s="1"/>
  <c r="AP108" i="1"/>
  <c r="B138" i="1"/>
  <c r="B18" i="1" s="1"/>
  <c r="C138" i="1"/>
  <c r="C18" i="1" s="1"/>
  <c r="D138" i="1"/>
  <c r="D18" i="1" s="1"/>
  <c r="F138" i="1"/>
  <c r="F18" i="1" s="1"/>
  <c r="G138" i="1"/>
  <c r="G18" i="1" s="1"/>
  <c r="F12" i="6"/>
  <c r="G12" i="6"/>
  <c r="K107" i="7" l="1"/>
  <c r="I107" i="7"/>
  <c r="I93" i="7"/>
  <c r="H96" i="7" s="1"/>
  <c r="J42" i="7"/>
  <c r="K119" i="7"/>
  <c r="I83" i="7"/>
  <c r="H86" i="7" s="1"/>
  <c r="Y122" i="7"/>
  <c r="Y96" i="7"/>
  <c r="K83" i="7"/>
  <c r="J86" i="7" s="1"/>
  <c r="O96" i="7"/>
  <c r="W113" i="7"/>
  <c r="P96" i="7"/>
  <c r="I106" i="7"/>
  <c r="O109" i="7" s="1"/>
  <c r="P122" i="7"/>
  <c r="X26" i="7"/>
  <c r="K105" i="7"/>
  <c r="P109" i="7" s="1"/>
  <c r="P26" i="7"/>
  <c r="P72" i="7"/>
  <c r="J26" i="7"/>
  <c r="O38" i="7"/>
  <c r="J38" i="7"/>
  <c r="O60" i="7"/>
  <c r="H72" i="7"/>
  <c r="Y72" i="7"/>
  <c r="O72" i="7"/>
  <c r="P86" i="7"/>
  <c r="P60" i="7"/>
  <c r="J60" i="7"/>
  <c r="Y109" i="7"/>
  <c r="H60" i="7"/>
  <c r="P38" i="7"/>
  <c r="J76" i="7"/>
  <c r="H38" i="7"/>
  <c r="Y60" i="7"/>
  <c r="H76" i="7"/>
  <c r="J122" i="7"/>
  <c r="X38" i="7"/>
  <c r="O76" i="7"/>
  <c r="H122" i="7"/>
  <c r="H26" i="7"/>
  <c r="O86" i="7"/>
  <c r="J96" i="7"/>
  <c r="O122" i="7"/>
  <c r="H109" i="7"/>
  <c r="O26" i="7"/>
  <c r="W89" i="7"/>
  <c r="J72" i="7"/>
  <c r="F85" i="1"/>
  <c r="AX64" i="1"/>
  <c r="BB138" i="1"/>
  <c r="BB22" i="1"/>
  <c r="F121" i="1"/>
  <c r="CP74" i="1"/>
  <c r="O74" i="1" s="1"/>
  <c r="CD64" i="1"/>
  <c r="AU78" i="1"/>
  <c r="GM72" i="1"/>
  <c r="GO72" i="1" s="1"/>
  <c r="CI64" i="1"/>
  <c r="AZ78" i="1"/>
  <c r="CB78" i="1"/>
  <c r="CG64" i="1"/>
  <c r="AX108" i="1"/>
  <c r="F39" i="1"/>
  <c r="AX26" i="1"/>
  <c r="DH13" i="3"/>
  <c r="DI13" i="3"/>
  <c r="DF13" i="3"/>
  <c r="DG13" i="3"/>
  <c r="DJ13" i="3" s="1"/>
  <c r="AP22" i="1"/>
  <c r="F117" i="1"/>
  <c r="G16" i="2" s="1"/>
  <c r="AD74" i="1"/>
  <c r="AB66" i="1"/>
  <c r="P66" i="1"/>
  <c r="F51" i="1"/>
  <c r="AU26" i="1"/>
  <c r="DF20" i="3"/>
  <c r="DJ20" i="3" s="1"/>
  <c r="DG20" i="3"/>
  <c r="DH20" i="3"/>
  <c r="DI20" i="3"/>
  <c r="DF10" i="3"/>
  <c r="DJ10" i="3" s="1"/>
  <c r="DG10" i="3"/>
  <c r="DH10" i="3"/>
  <c r="DI10" i="3"/>
  <c r="AB74" i="1"/>
  <c r="AT32" i="1"/>
  <c r="CC26" i="1"/>
  <c r="CP29" i="1"/>
  <c r="O29" i="1" s="1"/>
  <c r="AH32" i="1"/>
  <c r="DF29" i="3"/>
  <c r="DJ29" i="3" s="1"/>
  <c r="DG29" i="3"/>
  <c r="DH29" i="3"/>
  <c r="DI29" i="3"/>
  <c r="R32" i="1"/>
  <c r="AE26" i="1"/>
  <c r="T32" i="1"/>
  <c r="AG26" i="1"/>
  <c r="CR76" i="1"/>
  <c r="CS76" i="1"/>
  <c r="R76" i="1"/>
  <c r="GK76" i="1" s="1"/>
  <c r="BZ64" i="1"/>
  <c r="AQ78" i="1"/>
  <c r="BD26" i="1"/>
  <c r="F57" i="1"/>
  <c r="AC26" i="1"/>
  <c r="CE32" i="1"/>
  <c r="CH32" i="1"/>
  <c r="P32" i="1"/>
  <c r="Q26" i="1"/>
  <c r="F44" i="1"/>
  <c r="DF17" i="3"/>
  <c r="DJ17" i="3" s="1"/>
  <c r="DG17" i="3"/>
  <c r="DH17" i="3"/>
  <c r="DI17" i="3"/>
  <c r="AB67" i="1"/>
  <c r="F91" i="1"/>
  <c r="AD76" i="1"/>
  <c r="AB76" i="1" s="1"/>
  <c r="R74" i="1"/>
  <c r="GK74" i="1" s="1"/>
  <c r="BC26" i="1"/>
  <c r="F48" i="1"/>
  <c r="CJ32" i="1"/>
  <c r="CY75" i="1"/>
  <c r="X75" i="1" s="1"/>
  <c r="CZ75" i="1"/>
  <c r="Y75" i="1" s="1"/>
  <c r="CZ74" i="1"/>
  <c r="Y74" i="1" s="1"/>
  <c r="BB64" i="1"/>
  <c r="CY30" i="1"/>
  <c r="X30" i="1" s="1"/>
  <c r="CZ30" i="1"/>
  <c r="Y30" i="1" s="1"/>
  <c r="W32" i="1"/>
  <c r="AJ26" i="1"/>
  <c r="AP138" i="1"/>
  <c r="P70" i="1"/>
  <c r="CP70" i="1" s="1"/>
  <c r="O70" i="1" s="1"/>
  <c r="GM70" i="1" s="1"/>
  <c r="GO70" i="1" s="1"/>
  <c r="AB70" i="1"/>
  <c r="BD78" i="1"/>
  <c r="Q74" i="1"/>
  <c r="DF9" i="3"/>
  <c r="DJ9" i="3" s="1"/>
  <c r="DG9" i="3"/>
  <c r="DH9" i="3"/>
  <c r="DI9" i="3"/>
  <c r="DF4" i="3"/>
  <c r="DG4" i="3"/>
  <c r="DJ4" i="3" s="1"/>
  <c r="DH4" i="3"/>
  <c r="DI4" i="3"/>
  <c r="S76" i="1"/>
  <c r="CT76" i="1"/>
  <c r="S68" i="1"/>
  <c r="CY67" i="1"/>
  <c r="X67" i="1" s="1"/>
  <c r="CZ67" i="1"/>
  <c r="Y67" i="1" s="1"/>
  <c r="AD26" i="1"/>
  <c r="DH19" i="3"/>
  <c r="DI19" i="3"/>
  <c r="DF19" i="3"/>
  <c r="DJ19" i="3" s="1"/>
  <c r="DG19" i="3"/>
  <c r="CR74" i="1"/>
  <c r="CZ70" i="1"/>
  <c r="Y70" i="1" s="1"/>
  <c r="CY70" i="1"/>
  <c r="X70" i="1" s="1"/>
  <c r="CQ66" i="1"/>
  <c r="CF32" i="1"/>
  <c r="GM30" i="1"/>
  <c r="GN30" i="1" s="1"/>
  <c r="DG25" i="3"/>
  <c r="DH25" i="3"/>
  <c r="DI25" i="3"/>
  <c r="DF25" i="3"/>
  <c r="DJ25" i="3" s="1"/>
  <c r="S71" i="1"/>
  <c r="CP71" i="1" s="1"/>
  <c r="O71" i="1" s="1"/>
  <c r="CT71" i="1"/>
  <c r="Q76" i="1"/>
  <c r="CP76" i="1" s="1"/>
  <c r="O76" i="1" s="1"/>
  <c r="CP75" i="1"/>
  <c r="O75" i="1" s="1"/>
  <c r="GM75" i="1" s="1"/>
  <c r="GO75" i="1" s="1"/>
  <c r="CY28" i="1"/>
  <c r="X28" i="1" s="1"/>
  <c r="CP28" i="1"/>
  <c r="O28" i="1" s="1"/>
  <c r="DF16" i="3"/>
  <c r="DJ16" i="3" s="1"/>
  <c r="DG16" i="3"/>
  <c r="DH16" i="3"/>
  <c r="DI16" i="3"/>
  <c r="DF5" i="3"/>
  <c r="DJ5" i="3" s="1"/>
  <c r="DG5" i="3"/>
  <c r="DH5" i="3"/>
  <c r="DI5" i="3"/>
  <c r="DF31" i="3"/>
  <c r="DJ31" i="3" s="1"/>
  <c r="DG31" i="3"/>
  <c r="DH31" i="3"/>
  <c r="DI31" i="3"/>
  <c r="CQ68" i="1"/>
  <c r="AB68" i="1"/>
  <c r="AI32" i="1"/>
  <c r="DF30" i="3"/>
  <c r="DJ30" i="3" s="1"/>
  <c r="DG30" i="3"/>
  <c r="DH30" i="3"/>
  <c r="DI30" i="3"/>
  <c r="DF11" i="3"/>
  <c r="DJ11" i="3" s="1"/>
  <c r="DG11" i="3"/>
  <c r="DH11" i="3"/>
  <c r="DI11" i="3"/>
  <c r="AP26" i="1"/>
  <c r="F41" i="1"/>
  <c r="CY72" i="1"/>
  <c r="X72" i="1" s="1"/>
  <c r="CZ72" i="1"/>
  <c r="Y72" i="1" s="1"/>
  <c r="CQ70" i="1"/>
  <c r="CS69" i="1"/>
  <c r="CR69" i="1"/>
  <c r="AD69" i="1"/>
  <c r="AB69" i="1" s="1"/>
  <c r="DF21" i="3"/>
  <c r="DJ21" i="3" s="1"/>
  <c r="DG21" i="3"/>
  <c r="DH21" i="3"/>
  <c r="DI21" i="3"/>
  <c r="F36" i="1"/>
  <c r="AO26" i="1"/>
  <c r="DF8" i="3"/>
  <c r="DJ8" i="3" s="1"/>
  <c r="DG8" i="3"/>
  <c r="DH8" i="3"/>
  <c r="DI8" i="3"/>
  <c r="GX74" i="1"/>
  <c r="P73" i="1"/>
  <c r="CP73" i="1" s="1"/>
  <c r="O73" i="1" s="1"/>
  <c r="GM73" i="1" s="1"/>
  <c r="GO73" i="1" s="1"/>
  <c r="CQ73" i="1"/>
  <c r="AB73" i="1"/>
  <c r="P69" i="1"/>
  <c r="CP69" i="1" s="1"/>
  <c r="O69" i="1" s="1"/>
  <c r="GM69" i="1" s="1"/>
  <c r="GO69" i="1" s="1"/>
  <c r="AZ32" i="1"/>
  <c r="DF18" i="3"/>
  <c r="DJ18" i="3" s="1"/>
  <c r="DG18" i="3"/>
  <c r="DH18" i="3"/>
  <c r="DI18" i="3"/>
  <c r="AO78" i="1"/>
  <c r="R71" i="1"/>
  <c r="GK71" i="1" s="1"/>
  <c r="CR66" i="1"/>
  <c r="DI26" i="3"/>
  <c r="CX22" i="3"/>
  <c r="CW4" i="3"/>
  <c r="BC78" i="1"/>
  <c r="CQ74" i="1"/>
  <c r="I68" i="1"/>
  <c r="P68" i="1" s="1"/>
  <c r="DI28" i="3"/>
  <c r="AB30" i="1"/>
  <c r="CQ29" i="1"/>
  <c r="DH28" i="3"/>
  <c r="S29" i="1"/>
  <c r="DG28" i="3"/>
  <c r="DJ28" i="3" s="1"/>
  <c r="CX12" i="3"/>
  <c r="CX6" i="3"/>
  <c r="R67" i="1"/>
  <c r="GK67" i="1" s="1"/>
  <c r="CT30" i="1"/>
  <c r="BY26" i="1"/>
  <c r="CU12" i="3"/>
  <c r="CX7" i="3"/>
  <c r="CM26" i="1"/>
  <c r="CX14" i="3"/>
  <c r="CX1" i="3"/>
  <c r="CQ30" i="1"/>
  <c r="CL26" i="1"/>
  <c r="DI24" i="3"/>
  <c r="CK26" i="1"/>
  <c r="DH24" i="3"/>
  <c r="CX15" i="3"/>
  <c r="CX2" i="3"/>
  <c r="CU1" i="3"/>
  <c r="CS71" i="1"/>
  <c r="BY64" i="1"/>
  <c r="CW15" i="3"/>
  <c r="CX3" i="3"/>
  <c r="Y86" i="7" l="1"/>
  <c r="J109" i="7"/>
  <c r="H125" i="7"/>
  <c r="H129" i="7"/>
  <c r="H45" i="7"/>
  <c r="J125" i="7"/>
  <c r="J129" i="7"/>
  <c r="J45" i="7"/>
  <c r="DF3" i="3"/>
  <c r="DG3" i="3"/>
  <c r="DJ3" i="3" s="1"/>
  <c r="DH3" i="3"/>
  <c r="DI3" i="3"/>
  <c r="CZ68" i="1"/>
  <c r="Y68" i="1" s="1"/>
  <c r="CY68" i="1"/>
  <c r="X68" i="1" s="1"/>
  <c r="AK78" i="1" s="1"/>
  <c r="AF78" i="1"/>
  <c r="F97" i="1"/>
  <c r="AU64" i="1"/>
  <c r="AP18" i="1"/>
  <c r="F147" i="1"/>
  <c r="AQ64" i="1"/>
  <c r="AQ108" i="1"/>
  <c r="F88" i="1"/>
  <c r="F50" i="1"/>
  <c r="AT26" i="1"/>
  <c r="CY76" i="1"/>
  <c r="X76" i="1" s="1"/>
  <c r="GM76" i="1" s="1"/>
  <c r="GO76" i="1" s="1"/>
  <c r="CZ76" i="1"/>
  <c r="Y76" i="1" s="1"/>
  <c r="GM74" i="1"/>
  <c r="GO74" i="1" s="1"/>
  <c r="DF6" i="3"/>
  <c r="DJ6" i="3" s="1"/>
  <c r="DG6" i="3"/>
  <c r="DH6" i="3"/>
  <c r="DI6" i="3"/>
  <c r="CF26" i="1"/>
  <c r="AW32" i="1"/>
  <c r="DF12" i="3"/>
  <c r="DG12" i="3"/>
  <c r="DH12" i="3"/>
  <c r="DI12" i="3"/>
  <c r="DJ12" i="3" s="1"/>
  <c r="GM67" i="1"/>
  <c r="GO67" i="1" s="1"/>
  <c r="CY29" i="1"/>
  <c r="X29" i="1" s="1"/>
  <c r="GM29" i="1" s="1"/>
  <c r="GN29" i="1" s="1"/>
  <c r="CZ29" i="1"/>
  <c r="Y29" i="1" s="1"/>
  <c r="AL32" i="1" s="1"/>
  <c r="AF32" i="1"/>
  <c r="T26" i="1"/>
  <c r="F53" i="1"/>
  <c r="DF22" i="3"/>
  <c r="DJ22" i="3" s="1"/>
  <c r="DG22" i="3"/>
  <c r="DH22" i="3"/>
  <c r="DI22" i="3"/>
  <c r="AO64" i="1"/>
  <c r="F82" i="1"/>
  <c r="AO108" i="1"/>
  <c r="DF2" i="3"/>
  <c r="DG2" i="3"/>
  <c r="DJ2" i="3" s="1"/>
  <c r="DH2" i="3"/>
  <c r="DI2" i="3"/>
  <c r="DF15" i="3"/>
  <c r="DG15" i="3"/>
  <c r="DJ15" i="3" s="1"/>
  <c r="DH15" i="3"/>
  <c r="DI15" i="3"/>
  <c r="AZ26" i="1"/>
  <c r="AZ108" i="1"/>
  <c r="F43" i="1"/>
  <c r="F151" i="1"/>
  <c r="BB18" i="1"/>
  <c r="V32" i="1"/>
  <c r="AI26" i="1"/>
  <c r="AB32" i="1"/>
  <c r="GM28" i="1"/>
  <c r="R26" i="1"/>
  <c r="F46" i="1"/>
  <c r="AX22" i="1"/>
  <c r="F115" i="1"/>
  <c r="AX138" i="1"/>
  <c r="U68" i="1"/>
  <c r="AH78" i="1" s="1"/>
  <c r="AK32" i="1"/>
  <c r="F35" i="1"/>
  <c r="P26" i="1"/>
  <c r="AS78" i="1"/>
  <c r="CB64" i="1"/>
  <c r="W26" i="1"/>
  <c r="F56" i="1"/>
  <c r="DF14" i="3"/>
  <c r="DG14" i="3"/>
  <c r="DJ14" i="3" s="1"/>
  <c r="DH14" i="3"/>
  <c r="DI14" i="3"/>
  <c r="CJ26" i="1"/>
  <c r="BA32" i="1"/>
  <c r="CH26" i="1"/>
  <c r="AY32" i="1"/>
  <c r="AZ64" i="1"/>
  <c r="F89" i="1"/>
  <c r="Q68" i="1"/>
  <c r="AD78" i="1" s="1"/>
  <c r="R68" i="1"/>
  <c r="GK68" i="1" s="1"/>
  <c r="T68" i="1"/>
  <c r="AG78" i="1" s="1"/>
  <c r="V68" i="1"/>
  <c r="AI78" i="1" s="1"/>
  <c r="GX68" i="1"/>
  <c r="CJ78" i="1" s="1"/>
  <c r="BC64" i="1"/>
  <c r="F94" i="1"/>
  <c r="BC108" i="1"/>
  <c r="BD108" i="1"/>
  <c r="F103" i="1"/>
  <c r="BD64" i="1"/>
  <c r="AV32" i="1"/>
  <c r="CE26" i="1"/>
  <c r="AU108" i="1"/>
  <c r="W68" i="1"/>
  <c r="AJ78" i="1" s="1"/>
  <c r="DF1" i="3"/>
  <c r="DG1" i="3"/>
  <c r="DH1" i="3"/>
  <c r="DI1" i="3"/>
  <c r="DJ1" i="3" s="1"/>
  <c r="DI7" i="3"/>
  <c r="DF7" i="3"/>
  <c r="DJ7" i="3" s="1"/>
  <c r="DG7" i="3"/>
  <c r="DH7" i="3"/>
  <c r="CZ71" i="1"/>
  <c r="Y71" i="1" s="1"/>
  <c r="CY71" i="1"/>
  <c r="X71" i="1" s="1"/>
  <c r="GM71" i="1" s="1"/>
  <c r="GO71" i="1" s="1"/>
  <c r="AL78" i="1"/>
  <c r="U32" i="1"/>
  <c r="AH26" i="1"/>
  <c r="CP66" i="1"/>
  <c r="O66" i="1" s="1"/>
  <c r="AC78" i="1"/>
  <c r="X78" i="1" l="1"/>
  <c r="AK64" i="1"/>
  <c r="F38" i="1"/>
  <c r="AW26" i="1"/>
  <c r="AC64" i="1"/>
  <c r="CF78" i="1"/>
  <c r="P78" i="1"/>
  <c r="CE78" i="1"/>
  <c r="CH78" i="1"/>
  <c r="S78" i="1"/>
  <c r="AF64" i="1"/>
  <c r="AJ64" i="1"/>
  <c r="W78" i="1"/>
  <c r="AY26" i="1"/>
  <c r="F40" i="1"/>
  <c r="AK26" i="1"/>
  <c r="X32" i="1"/>
  <c r="AH64" i="1"/>
  <c r="U78" i="1"/>
  <c r="AD64" i="1"/>
  <c r="Q78" i="1"/>
  <c r="AB78" i="1"/>
  <c r="GM66" i="1"/>
  <c r="AV26" i="1"/>
  <c r="F37" i="1"/>
  <c r="BA26" i="1"/>
  <c r="F52" i="1"/>
  <c r="BA108" i="1"/>
  <c r="AX18" i="1"/>
  <c r="F145" i="1"/>
  <c r="AE78" i="1"/>
  <c r="AG64" i="1"/>
  <c r="T78" i="1"/>
  <c r="AS64" i="1"/>
  <c r="F95" i="1"/>
  <c r="S32" i="1"/>
  <c r="AF26" i="1"/>
  <c r="V78" i="1"/>
  <c r="AI64" i="1"/>
  <c r="Y78" i="1"/>
  <c r="AL64" i="1"/>
  <c r="AL26" i="1"/>
  <c r="Y32" i="1"/>
  <c r="V26" i="1"/>
  <c r="F55" i="1"/>
  <c r="AU22" i="1"/>
  <c r="AU138" i="1"/>
  <c r="F127" i="1"/>
  <c r="U26" i="1"/>
  <c r="F54" i="1"/>
  <c r="U108" i="1"/>
  <c r="CP68" i="1"/>
  <c r="O68" i="1" s="1"/>
  <c r="GM68" i="1" s="1"/>
  <c r="GO68" i="1" s="1"/>
  <c r="AZ138" i="1"/>
  <c r="F119" i="1"/>
  <c r="AZ22" i="1"/>
  <c r="CA32" i="1"/>
  <c r="GN28" i="1"/>
  <c r="CB32" i="1" s="1"/>
  <c r="BD22" i="1"/>
  <c r="F133" i="1"/>
  <c r="BD138" i="1"/>
  <c r="BC138" i="1"/>
  <c r="BC22" i="1"/>
  <c r="F124" i="1"/>
  <c r="BA78" i="1"/>
  <c r="CJ64" i="1"/>
  <c r="AB26" i="1"/>
  <c r="O32" i="1"/>
  <c r="AO22" i="1"/>
  <c r="F112" i="1"/>
  <c r="AO138" i="1"/>
  <c r="F118" i="1"/>
  <c r="AQ22" i="1"/>
  <c r="AQ138" i="1"/>
  <c r="AS32" i="1" l="1"/>
  <c r="CB26" i="1"/>
  <c r="CH64" i="1"/>
  <c r="AY78" i="1"/>
  <c r="W64" i="1"/>
  <c r="F102" i="1"/>
  <c r="W108" i="1"/>
  <c r="AV78" i="1"/>
  <c r="CE64" i="1"/>
  <c r="AB64" i="1"/>
  <c r="O78" i="1"/>
  <c r="AQ18" i="1"/>
  <c r="F148" i="1"/>
  <c r="AO18" i="1"/>
  <c r="F142" i="1"/>
  <c r="U138" i="1"/>
  <c r="F130" i="1"/>
  <c r="U22" i="1"/>
  <c r="CF64" i="1"/>
  <c r="AW78" i="1"/>
  <c r="BD18" i="1"/>
  <c r="F163" i="1"/>
  <c r="AR32" i="1"/>
  <c r="CA26" i="1"/>
  <c r="CA78" i="1"/>
  <c r="GO66" i="1"/>
  <c r="CC78" i="1" s="1"/>
  <c r="F100" i="1"/>
  <c r="U64" i="1"/>
  <c r="BA138" i="1"/>
  <c r="F128" i="1"/>
  <c r="H16" i="2" s="1"/>
  <c r="BA22" i="1"/>
  <c r="Y64" i="1"/>
  <c r="F105" i="1"/>
  <c r="F81" i="1"/>
  <c r="P64" i="1"/>
  <c r="P108" i="1"/>
  <c r="F101" i="1"/>
  <c r="V64" i="1"/>
  <c r="X26" i="1"/>
  <c r="F58" i="1"/>
  <c r="X108" i="1"/>
  <c r="Y26" i="1"/>
  <c r="F59" i="1"/>
  <c r="Y108" i="1"/>
  <c r="F47" i="1"/>
  <c r="S108" i="1"/>
  <c r="S26" i="1"/>
  <c r="R78" i="1"/>
  <c r="AE64" i="1"/>
  <c r="S64" i="1"/>
  <c r="F93" i="1"/>
  <c r="AZ18" i="1"/>
  <c r="F149" i="1"/>
  <c r="F34" i="1"/>
  <c r="O26" i="1"/>
  <c r="Q64" i="1"/>
  <c r="F90" i="1"/>
  <c r="Q108" i="1"/>
  <c r="F98" i="1"/>
  <c r="BA64" i="1"/>
  <c r="F99" i="1"/>
  <c r="T64" i="1"/>
  <c r="T108" i="1"/>
  <c r="AU18" i="1"/>
  <c r="F157" i="1"/>
  <c r="F154" i="1"/>
  <c r="BC18" i="1"/>
  <c r="V108" i="1"/>
  <c r="X64" i="1"/>
  <c r="F104" i="1"/>
  <c r="F135" i="1" l="1"/>
  <c r="Y138" i="1"/>
  <c r="Y22" i="1"/>
  <c r="F80" i="1"/>
  <c r="O64" i="1"/>
  <c r="U18" i="1"/>
  <c r="F160" i="1"/>
  <c r="BA18" i="1"/>
  <c r="F158" i="1"/>
  <c r="F132" i="1"/>
  <c r="W138" i="1"/>
  <c r="W22" i="1"/>
  <c r="AR78" i="1"/>
  <c r="AR108" i="1" s="1"/>
  <c r="CA64" i="1"/>
  <c r="V138" i="1"/>
  <c r="V22" i="1"/>
  <c r="F131" i="1"/>
  <c r="S22" i="1"/>
  <c r="S138" i="1"/>
  <c r="F123" i="1"/>
  <c r="F120" i="1"/>
  <c r="Q22" i="1"/>
  <c r="Q138" i="1"/>
  <c r="F83" i="1"/>
  <c r="AV64" i="1"/>
  <c r="AV108" i="1"/>
  <c r="O108" i="1"/>
  <c r="F86" i="1"/>
  <c r="AY64" i="1"/>
  <c r="AY108" i="1"/>
  <c r="F134" i="1"/>
  <c r="X138" i="1"/>
  <c r="X22" i="1"/>
  <c r="F84" i="1"/>
  <c r="AW64" i="1"/>
  <c r="AW108" i="1"/>
  <c r="AT78" i="1"/>
  <c r="CC64" i="1"/>
  <c r="AR26" i="1"/>
  <c r="F60" i="1"/>
  <c r="P22" i="1"/>
  <c r="F111" i="1"/>
  <c r="P138" i="1"/>
  <c r="T22" i="1"/>
  <c r="F129" i="1"/>
  <c r="T138" i="1"/>
  <c r="R64" i="1"/>
  <c r="F92" i="1"/>
  <c r="R108" i="1"/>
  <c r="F49" i="1"/>
  <c r="AS26" i="1"/>
  <c r="AS108" i="1"/>
  <c r="AR22" i="1" l="1"/>
  <c r="F136" i="1"/>
  <c r="AR138" i="1"/>
  <c r="X18" i="1"/>
  <c r="F164" i="1"/>
  <c r="P18" i="1"/>
  <c r="F141" i="1"/>
  <c r="W18" i="1"/>
  <c r="F162" i="1"/>
  <c r="AT64" i="1"/>
  <c r="F96" i="1"/>
  <c r="AT108" i="1"/>
  <c r="F116" i="1"/>
  <c r="AY22" i="1"/>
  <c r="AY138" i="1"/>
  <c r="AW22" i="1"/>
  <c r="AW138" i="1"/>
  <c r="F114" i="1"/>
  <c r="T18" i="1"/>
  <c r="F159" i="1"/>
  <c r="O22" i="1"/>
  <c r="F110" i="1"/>
  <c r="O138" i="1"/>
  <c r="S18" i="1"/>
  <c r="F153" i="1"/>
  <c r="AR64" i="1"/>
  <c r="F106" i="1"/>
  <c r="Y18" i="1"/>
  <c r="F165" i="1"/>
  <c r="V18" i="1"/>
  <c r="F161" i="1"/>
  <c r="AV22" i="1"/>
  <c r="F113" i="1"/>
  <c r="AV138" i="1"/>
  <c r="Q18" i="1"/>
  <c r="F150" i="1"/>
  <c r="AS22" i="1"/>
  <c r="F125" i="1"/>
  <c r="E16" i="2" s="1"/>
  <c r="AS138" i="1"/>
  <c r="R22" i="1"/>
  <c r="R138" i="1"/>
  <c r="F122" i="1"/>
  <c r="J16" i="2" s="1"/>
  <c r="AY18" i="1" l="1"/>
  <c r="F146" i="1"/>
  <c r="AT22" i="1"/>
  <c r="AT138" i="1"/>
  <c r="F126" i="1"/>
  <c r="F16" i="2" s="1"/>
  <c r="O18" i="1"/>
  <c r="F140" i="1"/>
  <c r="F166" i="1"/>
  <c r="AR18" i="1"/>
  <c r="AS18" i="1"/>
  <c r="F155" i="1"/>
  <c r="R18" i="1"/>
  <c r="F152" i="1"/>
  <c r="I16" i="2"/>
  <c r="N16" i="2" s="1"/>
  <c r="AV18" i="1"/>
  <c r="F143" i="1"/>
  <c r="AW18" i="1"/>
  <c r="F144" i="1"/>
  <c r="AT18" i="1" l="1"/>
  <c r="F156" i="1"/>
</calcChain>
</file>

<file path=xl/sharedStrings.xml><?xml version="1.0" encoding="utf-8"?>
<sst xmlns="http://schemas.openxmlformats.org/spreadsheetml/2006/main" count="2061" uniqueCount="250">
  <si>
    <t>Smeta.RU  (495) 974-1589</t>
  </si>
  <si>
    <t>_PS_</t>
  </si>
  <si>
    <t>Smeta.RU</t>
  </si>
  <si>
    <t/>
  </si>
  <si>
    <t>02-01-05</t>
  </si>
  <si>
    <t>02-01-05 Строительство КЛ-10 кВ_в здании</t>
  </si>
  <si>
    <t>289734/ПС-22-КЛ.2</t>
  </si>
  <si>
    <t>Самсонов А.А.</t>
  </si>
  <si>
    <t>Заместитель директора по капитальному строительству</t>
  </si>
  <si>
    <t>МКС - филиал ПАО "МОЭСК"</t>
  </si>
  <si>
    <t>М.М. Короткий</t>
  </si>
  <si>
    <t>Заместитель генерального директора</t>
  </si>
  <si>
    <t>ООО "СМК "Стройкомплекс-3"</t>
  </si>
  <si>
    <t>Сметные нормы списания</t>
  </si>
  <si>
    <t>Коды ОКП для ТСН-2001 МГЭ Дополнение 75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</si>
  <si>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</si>
  <si>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</si>
  <si>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</si>
  <si>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15.07.2022 г. доп.65</t>
  </si>
  <si>
    <t>Территориальные сметные нормативы для Москвы (ТСН-2001)</t>
  </si>
  <si>
    <t>ТЕР</t>
  </si>
  <si>
    <t>Строительство КЛ-10кВ в здании</t>
  </si>
  <si>
    <t>308555/ПС-23-КЛ-3</t>
  </si>
  <si>
    <t>Новый раздел</t>
  </si>
  <si>
    <t>Строительные работы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</si>
  <si>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</si>
  <si>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</si>
  <si>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</si>
  <si>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</si>
  <si>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68, Сб. 13, т. 30, поз. 1</t>
  </si>
  <si>
    <t>ТСН-2001.3-13. 13-17-6, 13-17-7, 13-18...13-38</t>
  </si>
  <si>
    <t>ТСН-2001.3-13-3</t>
  </si>
  <si>
    <t>2</t>
  </si>
  <si>
    <t>Поправка: ТСН-2001.3. Пр.2. п.1 Наименование: Производство строительных работ в охранной зоне действующей воздушной линии электропередачи</t>
  </si>
  <si>
    <t>*1,2</t>
  </si>
  <si>
    <t>Поправка: ТСН-2001.3. Пр.2. п.1</t>
  </si>
  <si>
    <t>3</t>
  </si>
  <si>
    <t>Цена поставщика</t>
  </si>
  <si>
    <t>Стабитерм 225</t>
  </si>
  <si>
    <t>кг</t>
  </si>
  <si>
    <t>)*1,02</t>
  </si>
  <si>
    <t>[526 / 1,2 /  9,57]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</si>
  <si>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</si>
  <si>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</si>
  <si>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</si>
  <si>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</si>
  <si>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</si>
  <si>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</si>
  <si>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</si>
  <si>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</si>
  <si>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</si>
  <si>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</si>
  <si>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</si>
  <si>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</si>
  <si>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</si>
  <si>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</si>
  <si>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</si>
  <si>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</si>
  <si>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</si>
  <si>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</si>
  <si>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</si>
  <si>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</si>
  <si>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</si>
  <si>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</si>
  <si>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</si>
  <si>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</si>
  <si>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</si>
  <si>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</si>
  <si>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</si>
  <si>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</si>
  <si>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</si>
  <si>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</si>
  <si>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</si>
  <si>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</si>
  <si>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</si>
  <si>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</si>
  <si>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</si>
  <si>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</si>
  <si>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</si>
  <si>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</si>
  <si>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</si>
  <si>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</si>
  <si>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</si>
  <si>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</si>
  <si>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</si>
  <si>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</si>
  <si>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</si>
  <si>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</si>
  <si>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</si>
  <si>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</si>
  <si>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</si>
  <si>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</si>
  <si>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</si>
  <si>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</si>
  <si>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</si>
  <si>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</si>
  <si>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</si>
  <si>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</si>
  <si>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4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</si>
  <si>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</si>
  <si>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</si>
  <si>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</si>
  <si>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</si>
  <si>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</si>
  <si>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</si>
  <si>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</si>
  <si>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5</t>
  </si>
  <si>
    <t>Поправка: ТСН-2001.4. О.П. тб1. п.3</t>
  </si>
  <si>
    <t>6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</si>
  <si>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</si>
  <si>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</si>
  <si>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</si>
  <si>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</si>
  <si>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</si>
  <si>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</si>
  <si>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</si>
  <si>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7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</si>
  <si>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</si>
  <si>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</si>
  <si>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</si>
  <si>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</si>
  <si>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ТСН-2001.4-8. 8-305-3, 8-305-4, 8-318-1, 8-319-1 (доп. 56)</t>
  </si>
  <si>
    <t>ТСН-2001.4-8-43</t>
  </si>
  <si>
    <t>7,1</t>
  </si>
  <si>
    <t>прайс АО ПЗЭМИ</t>
  </si>
  <si>
    <t>Муфта концевая 1ПКВт-10-70/120-В-3ф</t>
  </si>
  <si>
    <t>КОМПЛЕКТ</t>
  </si>
  <si>
    <t>ТСН-2001.1 Доп. 54, Р. 21, о. 5, поз. 596</t>
  </si>
  <si>
    <t>1.21-5-596</t>
  </si>
  <si>
    <t>*1,02</t>
  </si>
  <si>
    <t>[7 424 /  9,88]</t>
  </si>
  <si>
    <t>8</t>
  </si>
  <si>
    <t>8,1</t>
  </si>
  <si>
    <t>9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</si>
  <si>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</si>
  <si>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</si>
  <si>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</si>
  <si>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</si>
  <si>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</si>
  <si>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</si>
  <si>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9,1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</si>
  <si>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</si>
  <si>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</si>
  <si>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</si>
  <si>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10</t>
  </si>
  <si>
    <t>10,1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</si>
  <si>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</si>
  <si>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</si>
  <si>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</si>
  <si>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</si>
  <si>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</si>
  <si>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</si>
  <si>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</si>
  <si>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</si>
  <si>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</si>
  <si>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</si>
  <si>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</si>
  <si>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</si>
  <si>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</si>
  <si>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</si>
  <si>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</si>
  <si>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</si>
  <si>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</si>
  <si>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</si>
  <si>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</si>
  <si>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</si>
  <si>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</si>
  <si>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</si>
  <si>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</si>
  <si>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</si>
  <si>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</si>
  <si>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т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</si>
  <si>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</si>
  <si>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</si>
  <si>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</si>
  <si>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</si>
  <si>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</si>
  <si>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</si>
  <si>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</si>
  <si>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</si>
  <si>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</si>
  <si>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</si>
  <si>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</si>
  <si>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</si>
  <si>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</si>
  <si>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</si>
  <si>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</si>
  <si>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</si>
  <si>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</si>
  <si>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</si>
  <si>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</si>
  <si>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</si>
  <si>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)*1,2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</si>
  <si>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</si>
  <si>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</si>
  <si>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</si>
  <si>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</si>
  <si>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</si>
  <si>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</si>
  <si>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3500000000</t>
  </si>
  <si>
    <t>Кабели напряжением до 35 кВ</t>
  </si>
  <si>
    <t>3599190000</t>
  </si>
  <si>
    <t>Оконцеватели (капы) термоусаживаемые</t>
  </si>
  <si>
    <t>шт.</t>
  </si>
  <si>
    <t>3599000000</t>
  </si>
  <si>
    <t>Муфты концевые термоусаживаемые для одножильных силовых кабелей на напряжение до 10 кВ (3449630000)</t>
  </si>
  <si>
    <t>ТСН-2001.3. Пр.2. п.1</t>
  </si>
  <si>
    <t>Производство строительных работ в охранной зоне действующей воздушной линии электропередачи</t>
  </si>
  <si>
    <t>Глава 3</t>
  </si>
  <si>
    <t>ТСН-2001.4. О.П. тб1. п.3</t>
  </si>
  <si>
    <t>Глава 4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</si>
  <si>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</si>
  <si>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ТСН-2001.4. О.П. тб1. п.3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</si>
  <si>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</si>
  <si>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</si>
  <si>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</si>
  <si>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</si>
  <si>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</si>
  <si>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</si>
  <si>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</si>
  <si>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</si>
  <si>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</si>
  <si>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</si>
  <si>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</si>
  <si>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</si>
  <si>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</si>
  <si>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</si>
  <si>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№ и период сборника коэффициентов (индексов) пересчета: Коэффициенты к ТСН-2001 МГЭ №216 III квартал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</si>
  <si>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</si>
  <si>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</si>
  <si>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</si>
  <si>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</si>
  <si>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</si>
  <si>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</si>
  <si>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</si>
  <si>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</si>
  <si>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</si>
  <si>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</si>
  <si>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</si>
  <si>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3.13-30-1</t>
    </r>
    <r>
      <rPr>
        <i/>
        <sz val="10"/>
        <rFont val="Arial"/>
        <family val="2"/>
        <charset val="204"/>
      </rPr>
      <t xml:space="preserve">
Поправка: ТСН-2001.3. Пр.2. п.1</t>
    </r>
  </si>
  <si>
    <r>
      <t>Стабитерм 225</t>
    </r>
    <r>
      <rPr>
        <i/>
        <sz val="10"/>
        <rFont val="Arial"/>
        <family val="2"/>
        <charset val="204"/>
      </rPr>
      <t xml:space="preserve">
45,80 = [526 / 1,2 /  9,57]</t>
    </r>
  </si>
  <si>
    <t xml:space="preserve">   Итого по ТСН-2001.16</t>
  </si>
  <si>
    <t xml:space="preserve">   Итого возвратных сумм</t>
  </si>
  <si>
    <r>
      <t>4.8-77-2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</si>
  <si>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4.8-305-3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</si>
  <si>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Муфта концевая 1ПКВт-10-70/120-В-3ф</t>
    </r>
    <r>
      <rPr>
        <i/>
        <sz val="10"/>
        <rFont val="Arial"/>
        <family val="2"/>
        <charset val="204"/>
      </rPr>
      <t xml:space="preserve">
751,42 = [7 424 /  9,88]</t>
    </r>
  </si>
  <si>
    <r>
      <t>4.8-306-1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</si>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</sst>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165" fontId="10" fillId="0" borderId="0" xfId="0" quotePrefix="1" applyNumberFormat="1" applyFont="1" applyAlignment="1">
      <alignment horizontal="righ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166" fontId="0" fillId="0" borderId="0" xfId="0" applyNumberFormat="1"/>
  </cellXfs>
  <cellStyles count="2">
    <cellStyle name="Обычный" xfId="0" builtinId="0"/>
    <cellStyle name="Обычный 4" xfId="1" xr:uid="{60270BBB-5589-4366-B7BD-766075F7C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2BA9F-665D-49E7-9827-9276AE0035D8}">
  <sheetPr>
    <pageSetUpPr fitToPage="1"/>
  </sheetPr>
  <dimension ref="A1:AP140"/>
  <sheetViews>
    <sheetView tabSelected="1" view="pageBreakPreview" topLeftCell="A116" zoomScaleNormal="100" zoomScaleSheetLayoutView="100" workbookViewId="0">
      <selection activeCell="K132" sqref="K132:K13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1" t="s">
        <v>226</v>
      </c>
      <c r="K2" s="21"/>
    </row>
    <row r="3" spans="1:42" ht="15.75" x14ac:dyDescent="0.25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42" x14ac:dyDescent="0.2">
      <c r="A4" s="11" t="s">
        <v>213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"ЛОКАЛЬНЫЙ СМЕТНЫЙ РАСЧЕТ № ",IF(Source!F20&lt;&gt;"Новая локальная смета", Source!F20, ""))</f>
        <v>ЛОКАЛЬНЫЙ СМЕТНЫЙ РАСЧЕТ № 02-01-05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tr">
        <f>IF(Source!G20&lt;&gt;"Новая локальная смета", Source!G20, "")</f>
        <v>Строительство КЛ-10кВ в здании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214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">
        <v>227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2" t="s">
        <v>227</v>
      </c>
    </row>
    <row r="12" spans="1:42" ht="114" x14ac:dyDescent="0.2">
      <c r="A12" s="19" t="s">
        <v>215</v>
      </c>
      <c r="B12" s="19" t="s">
        <v>216</v>
      </c>
      <c r="C12" s="19" t="s">
        <v>217</v>
      </c>
      <c r="D12" s="19" t="s">
        <v>218</v>
      </c>
      <c r="E12" s="19" t="s">
        <v>219</v>
      </c>
      <c r="F12" s="19" t="s">
        <v>220</v>
      </c>
      <c r="G12" s="20" t="s">
        <v>221</v>
      </c>
      <c r="H12" s="20" t="s">
        <v>222</v>
      </c>
      <c r="I12" s="19" t="s">
        <v>223</v>
      </c>
      <c r="J12" s="19" t="s">
        <v>224</v>
      </c>
      <c r="K12" s="19" t="s">
        <v>225</v>
      </c>
    </row>
    <row r="13" spans="1:42" ht="14.25" x14ac:dyDescent="0.2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</row>
    <row r="15" spans="1:42" ht="16.5" x14ac:dyDescent="0.25">
      <c r="A15" s="23" t="str">
        <f>CONCATENATE("Раздел: ",IF(Source!G24&lt;&gt;"Новый раздел", Source!G24, ""))</f>
        <v>Раздел: Строительные работы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42" ht="57" x14ac:dyDescent="0.2">
      <c r="A16" s="24">
        <v>1</v>
      </c>
      <c r="B16" s="24" t="str">
        <f>Source!F28</f>
        <v>3.13-30-1</v>
      </c>
      <c r="C16" s="24" t="s">
        <v>27</v>
      </c>
      <c r="D16" s="26" t="str">
        <f>Source!H28</f>
        <v>100 м2 покрытия</v>
      </c>
      <c r="E16" s="25">
        <f>Source!I28</f>
        <v>5.8799999999999998E-2</v>
      </c>
      <c r="F16" s="28"/>
      <c r="G16" s="27"/>
      <c r="H16" s="25"/>
      <c r="I16" s="28"/>
      <c r="J16" s="25"/>
      <c r="K16" s="28"/>
      <c r="Q16">
        <f>ROUND((Source!DN28/100)*ROUND((ROUND((Source!AF28*Source!AV28*Source!I28),2)),2), 2)</f>
        <v>124.81</v>
      </c>
      <c r="R16">
        <f>Source!X28</f>
        <v>4945.3900000000003</v>
      </c>
      <c r="S16">
        <f>ROUND((Source!DO28/100)*ROUND((ROUND((Source!AF28*Source!AV28*Source!I28),2)),2), 2)</f>
        <v>91.53</v>
      </c>
      <c r="T16">
        <f>Source!Y28</f>
        <v>2330.59</v>
      </c>
      <c r="U16">
        <f>ROUND((175/100)*ROUND((ROUND((Source!AE28*Source!AV28*Source!I28),2)),2), 2)</f>
        <v>0.09</v>
      </c>
      <c r="V16">
        <f>ROUND((160/100)*ROUND(ROUND((ROUND((Source!AE28*Source!AV28*Source!I28),2)*Source!BS28),2), 2), 2)</f>
        <v>3.82</v>
      </c>
      <c r="AI16">
        <v>0</v>
      </c>
    </row>
    <row r="17" spans="1:35" x14ac:dyDescent="0.2">
      <c r="C17" s="29" t="str">
        <f>"Объем: "&amp;Source!I28&amp;"=5,88/"&amp;"100"</f>
        <v>Объем: 0,0588=5,88/100</v>
      </c>
    </row>
    <row r="18" spans="1:35" ht="14.25" x14ac:dyDescent="0.2">
      <c r="A18" s="24"/>
      <c r="B18" s="24"/>
      <c r="C18" s="24" t="s">
        <v>228</v>
      </c>
      <c r="D18" s="26"/>
      <c r="E18" s="25"/>
      <c r="F18" s="28">
        <f>Source!AO28</f>
        <v>1930.91</v>
      </c>
      <c r="G18" s="27" t="str">
        <f>Source!DG28</f>
        <v/>
      </c>
      <c r="H18" s="25">
        <f>Source!AV28</f>
        <v>1.0469999999999999</v>
      </c>
      <c r="I18" s="28">
        <f>ROUND((ROUND((Source!AF28*Source!AV28*Source!I28),2)),2)</f>
        <v>118.87</v>
      </c>
      <c r="J18" s="25">
        <f>IF(Source!BA28&lt;&gt; 0, Source!BA28, 1)</f>
        <v>47.82</v>
      </c>
      <c r="K18" s="28">
        <f>Source!S28</f>
        <v>5684.36</v>
      </c>
      <c r="W18">
        <f>I18</f>
        <v>118.87</v>
      </c>
    </row>
    <row r="19" spans="1:35" ht="14.25" x14ac:dyDescent="0.2">
      <c r="A19" s="24"/>
      <c r="B19" s="24"/>
      <c r="C19" s="24" t="s">
        <v>229</v>
      </c>
      <c r="D19" s="26"/>
      <c r="E19" s="25"/>
      <c r="F19" s="28">
        <f>Source!AM28</f>
        <v>398.38</v>
      </c>
      <c r="G19" s="27" t="str">
        <f>Source!DE28</f>
        <v/>
      </c>
      <c r="H19" s="25">
        <f>Source!AV28</f>
        <v>1.0469999999999999</v>
      </c>
      <c r="I19" s="28">
        <f>(ROUND((ROUND(((Source!ET28)*Source!AV28*Source!I28),2)),2)+ROUND((ROUND(((Source!AE28-(Source!EU28))*Source!AV28*Source!I28),2)),2))</f>
        <v>24.53</v>
      </c>
      <c r="J19" s="25">
        <f>IF(Source!BB28&lt;&gt; 0, Source!BB28, 1)</f>
        <v>9.75</v>
      </c>
      <c r="K19" s="28">
        <f>Source!Q28</f>
        <v>239.17</v>
      </c>
    </row>
    <row r="20" spans="1:35" ht="14.25" x14ac:dyDescent="0.2">
      <c r="A20" s="24"/>
      <c r="B20" s="24"/>
      <c r="C20" s="24" t="s">
        <v>230</v>
      </c>
      <c r="D20" s="26"/>
      <c r="E20" s="25"/>
      <c r="F20" s="28">
        <f>Source!AN28</f>
        <v>0.8</v>
      </c>
      <c r="G20" s="27" t="str">
        <f>Source!DF28</f>
        <v/>
      </c>
      <c r="H20" s="25">
        <f>Source!AV28</f>
        <v>1.0469999999999999</v>
      </c>
      <c r="I20" s="30">
        <f>ROUND((ROUND((Source!AE28*Source!AV28*Source!I28),2)),2)</f>
        <v>0.05</v>
      </c>
      <c r="J20" s="25">
        <f>IF(Source!BS28&lt;&gt; 0, Source!BS28, 1)</f>
        <v>47.82</v>
      </c>
      <c r="K20" s="30">
        <f>Source!R28</f>
        <v>2.39</v>
      </c>
      <c r="W20">
        <f>I20</f>
        <v>0.05</v>
      </c>
    </row>
    <row r="21" spans="1:35" ht="14.25" x14ac:dyDescent="0.2">
      <c r="A21" s="24"/>
      <c r="B21" s="24"/>
      <c r="C21" s="24" t="s">
        <v>231</v>
      </c>
      <c r="D21" s="26"/>
      <c r="E21" s="25"/>
      <c r="F21" s="28">
        <f>Source!AL28</f>
        <v>515.12</v>
      </c>
      <c r="G21" s="27" t="str">
        <f>Source!DD28</f>
        <v/>
      </c>
      <c r="H21" s="25">
        <f>Source!AW28</f>
        <v>1</v>
      </c>
      <c r="I21" s="28">
        <f>ROUND((ROUND((Source!AC28*Source!AW28*Source!I28),2)),2)</f>
        <v>30.29</v>
      </c>
      <c r="J21" s="25">
        <f>IF(Source!BC28&lt;&gt; 0, Source!BC28, 1)</f>
        <v>3.3</v>
      </c>
      <c r="K21" s="28">
        <f>Source!P28</f>
        <v>99.96</v>
      </c>
    </row>
    <row r="22" spans="1:35" ht="14.25" x14ac:dyDescent="0.2">
      <c r="A22" s="24"/>
      <c r="B22" s="24"/>
      <c r="C22" s="24" t="s">
        <v>232</v>
      </c>
      <c r="D22" s="26" t="s">
        <v>233</v>
      </c>
      <c r="E22" s="25">
        <f>Source!DN28</f>
        <v>105</v>
      </c>
      <c r="F22" s="28"/>
      <c r="G22" s="27"/>
      <c r="H22" s="25"/>
      <c r="I22" s="28">
        <f>SUM(Q16:Q21)</f>
        <v>124.81</v>
      </c>
      <c r="J22" s="25">
        <f>Source!BZ28</f>
        <v>87</v>
      </c>
      <c r="K22" s="28">
        <f>SUM(R16:R21)</f>
        <v>4945.3900000000003</v>
      </c>
    </row>
    <row r="23" spans="1:35" ht="14.25" x14ac:dyDescent="0.2">
      <c r="A23" s="24"/>
      <c r="B23" s="24"/>
      <c r="C23" s="24" t="s">
        <v>234</v>
      </c>
      <c r="D23" s="26" t="s">
        <v>233</v>
      </c>
      <c r="E23" s="25">
        <f>Source!DO28</f>
        <v>77</v>
      </c>
      <c r="F23" s="28"/>
      <c r="G23" s="27"/>
      <c r="H23" s="25"/>
      <c r="I23" s="28">
        <f>SUM(S16:S22)</f>
        <v>91.53</v>
      </c>
      <c r="J23" s="25">
        <f>Source!CA28</f>
        <v>41</v>
      </c>
      <c r="K23" s="28">
        <f>SUM(T16:T22)</f>
        <v>2330.59</v>
      </c>
    </row>
    <row r="24" spans="1:35" ht="14.25" x14ac:dyDescent="0.2">
      <c r="A24" s="24"/>
      <c r="B24" s="24"/>
      <c r="C24" s="24" t="s">
        <v>235</v>
      </c>
      <c r="D24" s="26" t="s">
        <v>233</v>
      </c>
      <c r="E24" s="25">
        <f>175</f>
        <v>175</v>
      </c>
      <c r="F24" s="28"/>
      <c r="G24" s="27"/>
      <c r="H24" s="25"/>
      <c r="I24" s="28">
        <f>SUM(U16:U23)</f>
        <v>0.09</v>
      </c>
      <c r="J24" s="25">
        <f>160</f>
        <v>160</v>
      </c>
      <c r="K24" s="28">
        <f>SUM(V16:V23)</f>
        <v>3.82</v>
      </c>
    </row>
    <row r="25" spans="1:35" ht="14.25" x14ac:dyDescent="0.2">
      <c r="A25" s="32"/>
      <c r="B25" s="32"/>
      <c r="C25" s="32" t="s">
        <v>236</v>
      </c>
      <c r="D25" s="33" t="s">
        <v>237</v>
      </c>
      <c r="E25" s="34">
        <f>Source!AQ28</f>
        <v>135</v>
      </c>
      <c r="F25" s="35"/>
      <c r="G25" s="36" t="str">
        <f>Source!DI28</f>
        <v/>
      </c>
      <c r="H25" s="34">
        <f>Source!AV28</f>
        <v>1.0469999999999999</v>
      </c>
      <c r="I25" s="35">
        <f>Source!U28</f>
        <v>8.3110859999999995</v>
      </c>
      <c r="J25" s="34"/>
      <c r="K25" s="35"/>
      <c r="AB25" s="31">
        <f>I25</f>
        <v>8.3110859999999995</v>
      </c>
    </row>
    <row r="26" spans="1:35" ht="15" x14ac:dyDescent="0.25">
      <c r="C26" s="17" t="s">
        <v>238</v>
      </c>
      <c r="H26" s="37">
        <f>I18+I19+I21+I22+I23+I24+0</f>
        <v>390.11999999999995</v>
      </c>
      <c r="I26" s="37"/>
      <c r="J26" s="37">
        <f>K18+K19+K21+K22+K23+K24+0</f>
        <v>13303.29</v>
      </c>
      <c r="K26" s="37"/>
      <c r="O26" s="31">
        <f>I18+I19+I21+I22+I23+I24+0</f>
        <v>390.11999999999995</v>
      </c>
      <c r="P26" s="31">
        <f>K18+K19+K21+K22+K23+K24+0</f>
        <v>13303.29</v>
      </c>
      <c r="X26">
        <f>IF(Source!BI28&lt;=1,I18+I19+I21+I22+I23+I24-0, 0)</f>
        <v>390.11999999999995</v>
      </c>
      <c r="Y26">
        <f>IF(Source!BI28=2,I18+I19+I21+I22+I23+I24-0, 0)</f>
        <v>0</v>
      </c>
      <c r="Z26">
        <f>IF(Source!BI28=3,I18+I19+I21+I22+I23+I24-0, 0)</f>
        <v>0</v>
      </c>
      <c r="AA26">
        <f>IF(Source!BI28=4,I18+I19+I21+I22+I23+I24,0)</f>
        <v>0</v>
      </c>
    </row>
    <row r="28" spans="1:35" ht="57" x14ac:dyDescent="0.2">
      <c r="A28" s="24">
        <v>2</v>
      </c>
      <c r="B28" s="24" t="s">
        <v>239</v>
      </c>
      <c r="C28" s="24" t="s">
        <v>27</v>
      </c>
      <c r="D28" s="26" t="str">
        <f>Source!H29</f>
        <v>100 м2 покрытия</v>
      </c>
      <c r="E28" s="25">
        <f>Source!I29</f>
        <v>5.8799999999999998E-2</v>
      </c>
      <c r="F28" s="28"/>
      <c r="G28" s="27"/>
      <c r="H28" s="25"/>
      <c r="I28" s="28"/>
      <c r="J28" s="25"/>
      <c r="K28" s="28"/>
      <c r="Q28">
        <f>ROUND((Source!DN29/100)*ROUND((ROUND((Source!AF29*Source!AV29*Source!I29),2)),2), 2)</f>
        <v>149.78</v>
      </c>
      <c r="R28">
        <f>Source!X29</f>
        <v>5934.72</v>
      </c>
      <c r="S28">
        <f>ROUND((Source!DO29/100)*ROUND((ROUND((Source!AF29*Source!AV29*Source!I29),2)),2), 2)</f>
        <v>109.84</v>
      </c>
      <c r="T28">
        <f>Source!Y29</f>
        <v>2796.82</v>
      </c>
      <c r="U28">
        <f>ROUND((175/100)*ROUND((ROUND((Source!AE29*Source!AV29*Source!I29),2)),2), 2)</f>
        <v>0.11</v>
      </c>
      <c r="V28">
        <f>ROUND((160/100)*ROUND(ROUND((ROUND((Source!AE29*Source!AV29*Source!I29),2)*Source!BS29),2), 2), 2)</f>
        <v>4.59</v>
      </c>
      <c r="AI28">
        <v>0</v>
      </c>
    </row>
    <row r="29" spans="1:35" x14ac:dyDescent="0.2">
      <c r="C29" s="29" t="str">
        <f>"Объем: "&amp;Source!I29&amp;"=5,88/"&amp;"100"</f>
        <v>Объем: 0,0588=5,88/100</v>
      </c>
    </row>
    <row r="30" spans="1:35" ht="14.25" x14ac:dyDescent="0.2">
      <c r="A30" s="24"/>
      <c r="B30" s="24"/>
      <c r="C30" s="24" t="s">
        <v>228</v>
      </c>
      <c r="D30" s="26"/>
      <c r="E30" s="25"/>
      <c r="F30" s="28">
        <f>Source!AO29</f>
        <v>1930.91</v>
      </c>
      <c r="G30" s="27" t="str">
        <f>Source!DG29</f>
        <v>*1,2</v>
      </c>
      <c r="H30" s="25">
        <f>Source!AV29</f>
        <v>1.0469999999999999</v>
      </c>
      <c r="I30" s="28">
        <f>ROUND((ROUND((Source!AF29*Source!AV29*Source!I29),2)),2)</f>
        <v>142.65</v>
      </c>
      <c r="J30" s="25">
        <f>IF(Source!BA29&lt;&gt; 0, Source!BA29, 1)</f>
        <v>47.82</v>
      </c>
      <c r="K30" s="28">
        <f>Source!S29</f>
        <v>6821.52</v>
      </c>
      <c r="W30">
        <f>I30</f>
        <v>142.65</v>
      </c>
    </row>
    <row r="31" spans="1:35" ht="14.25" x14ac:dyDescent="0.2">
      <c r="A31" s="24"/>
      <c r="B31" s="24"/>
      <c r="C31" s="24" t="s">
        <v>229</v>
      </c>
      <c r="D31" s="26"/>
      <c r="E31" s="25"/>
      <c r="F31" s="28">
        <f>Source!AM29</f>
        <v>398.38</v>
      </c>
      <c r="G31" s="27" t="str">
        <f>Source!DE29</f>
        <v>*1,2</v>
      </c>
      <c r="H31" s="25">
        <f>Source!AV29</f>
        <v>1.0469999999999999</v>
      </c>
      <c r="I31" s="28">
        <f>(ROUND((ROUND((((Source!ET29*1.2))*Source!AV29*Source!I29),2)),2)+ROUND((ROUND(((Source!AE29-((Source!EU29*1.2)))*Source!AV29*Source!I29),2)),2))</f>
        <v>29.43</v>
      </c>
      <c r="J31" s="25">
        <f>IF(Source!BB29&lt;&gt; 0, Source!BB29, 1)</f>
        <v>9.75</v>
      </c>
      <c r="K31" s="28">
        <f>Source!Q29</f>
        <v>286.94</v>
      </c>
    </row>
    <row r="32" spans="1:35" ht="14.25" x14ac:dyDescent="0.2">
      <c r="A32" s="24"/>
      <c r="B32" s="24"/>
      <c r="C32" s="24" t="s">
        <v>230</v>
      </c>
      <c r="D32" s="26"/>
      <c r="E32" s="25"/>
      <c r="F32" s="28">
        <f>Source!AN29</f>
        <v>0.8</v>
      </c>
      <c r="G32" s="27" t="str">
        <f>Source!DF29</f>
        <v>*1,2</v>
      </c>
      <c r="H32" s="25">
        <f>Source!AV29</f>
        <v>1.0469999999999999</v>
      </c>
      <c r="I32" s="30">
        <f>ROUND((ROUND((Source!AE29*Source!AV29*Source!I29),2)),2)</f>
        <v>0.06</v>
      </c>
      <c r="J32" s="25">
        <f>IF(Source!BS29&lt;&gt; 0, Source!BS29, 1)</f>
        <v>47.82</v>
      </c>
      <c r="K32" s="30">
        <f>Source!R29</f>
        <v>2.87</v>
      </c>
      <c r="W32">
        <f>I32</f>
        <v>0.06</v>
      </c>
    </row>
    <row r="33" spans="1:35" ht="14.25" x14ac:dyDescent="0.2">
      <c r="A33" s="24"/>
      <c r="B33" s="24"/>
      <c r="C33" s="24" t="s">
        <v>231</v>
      </c>
      <c r="D33" s="26"/>
      <c r="E33" s="25"/>
      <c r="F33" s="28">
        <f>Source!AL29</f>
        <v>515.12</v>
      </c>
      <c r="G33" s="27" t="str">
        <f>Source!DD29</f>
        <v/>
      </c>
      <c r="H33" s="25">
        <f>Source!AW29</f>
        <v>1</v>
      </c>
      <c r="I33" s="28">
        <f>ROUND((ROUND((Source!AC29*Source!AW29*Source!I29),2)),2)</f>
        <v>30.29</v>
      </c>
      <c r="J33" s="25">
        <f>IF(Source!BC29&lt;&gt; 0, Source!BC29, 1)</f>
        <v>3.3</v>
      </c>
      <c r="K33" s="28">
        <f>Source!P29</f>
        <v>99.96</v>
      </c>
    </row>
    <row r="34" spans="1:35" ht="14.25" x14ac:dyDescent="0.2">
      <c r="A34" s="24"/>
      <c r="B34" s="24"/>
      <c r="C34" s="24" t="s">
        <v>232</v>
      </c>
      <c r="D34" s="26" t="s">
        <v>233</v>
      </c>
      <c r="E34" s="25">
        <f>Source!DN29</f>
        <v>105</v>
      </c>
      <c r="F34" s="28"/>
      <c r="G34" s="27"/>
      <c r="H34" s="25"/>
      <c r="I34" s="28">
        <f>SUM(Q28:Q33)</f>
        <v>149.78</v>
      </c>
      <c r="J34" s="25">
        <f>Source!BZ29</f>
        <v>87</v>
      </c>
      <c r="K34" s="28">
        <f>SUM(R28:R33)</f>
        <v>5934.72</v>
      </c>
    </row>
    <row r="35" spans="1:35" ht="14.25" x14ac:dyDescent="0.2">
      <c r="A35" s="24"/>
      <c r="B35" s="24"/>
      <c r="C35" s="24" t="s">
        <v>234</v>
      </c>
      <c r="D35" s="26" t="s">
        <v>233</v>
      </c>
      <c r="E35" s="25">
        <f>Source!DO29</f>
        <v>77</v>
      </c>
      <c r="F35" s="28"/>
      <c r="G35" s="27"/>
      <c r="H35" s="25"/>
      <c r="I35" s="28">
        <f>SUM(S28:S34)</f>
        <v>109.84</v>
      </c>
      <c r="J35" s="25">
        <f>Source!CA29</f>
        <v>41</v>
      </c>
      <c r="K35" s="28">
        <f>SUM(T28:T34)</f>
        <v>2796.82</v>
      </c>
    </row>
    <row r="36" spans="1:35" ht="14.25" x14ac:dyDescent="0.2">
      <c r="A36" s="24"/>
      <c r="B36" s="24"/>
      <c r="C36" s="24" t="s">
        <v>235</v>
      </c>
      <c r="D36" s="26" t="s">
        <v>233</v>
      </c>
      <c r="E36" s="25">
        <f>175</f>
        <v>175</v>
      </c>
      <c r="F36" s="28"/>
      <c r="G36" s="27"/>
      <c r="H36" s="25"/>
      <c r="I36" s="28">
        <f>SUM(U28:U35)</f>
        <v>0.11</v>
      </c>
      <c r="J36" s="25">
        <f>160</f>
        <v>160</v>
      </c>
      <c r="K36" s="28">
        <f>SUM(V28:V35)</f>
        <v>4.59</v>
      </c>
    </row>
    <row r="37" spans="1:35" ht="14.25" x14ac:dyDescent="0.2">
      <c r="A37" s="32"/>
      <c r="B37" s="32"/>
      <c r="C37" s="32" t="s">
        <v>236</v>
      </c>
      <c r="D37" s="33" t="s">
        <v>237</v>
      </c>
      <c r="E37" s="34">
        <f>Source!AQ29</f>
        <v>135</v>
      </c>
      <c r="F37" s="35"/>
      <c r="G37" s="36" t="str">
        <f>Source!DI29</f>
        <v>*1,2</v>
      </c>
      <c r="H37" s="34">
        <f>Source!AV29</f>
        <v>1.0469999999999999</v>
      </c>
      <c r="I37" s="35">
        <f>Source!U29</f>
        <v>9.9733031999999984</v>
      </c>
      <c r="J37" s="34"/>
      <c r="K37" s="35"/>
      <c r="AB37" s="31">
        <f>I37</f>
        <v>9.9733031999999984</v>
      </c>
    </row>
    <row r="38" spans="1:35" ht="15" x14ac:dyDescent="0.25">
      <c r="C38" s="17" t="s">
        <v>238</v>
      </c>
      <c r="H38" s="37">
        <f>I30+I31+I33+I34+I35+I36+0</f>
        <v>462.1</v>
      </c>
      <c r="I38" s="37"/>
      <c r="J38" s="37">
        <f>K30+K31+K33+K34+K35+K36+0</f>
        <v>15944.55</v>
      </c>
      <c r="K38" s="37"/>
      <c r="O38" s="31">
        <f>I30+I31+I33+I34+I35+I36+0</f>
        <v>462.1</v>
      </c>
      <c r="P38" s="31">
        <f>K30+K31+K33+K34+K35+K36+0</f>
        <v>15944.55</v>
      </c>
      <c r="X38">
        <f>IF(Source!BI29&lt;=1,I30+I31+I33+I34+I35+I36-0, 0)</f>
        <v>462.1</v>
      </c>
      <c r="Y38">
        <f>IF(Source!BI29=2,I30+I31+I33+I34+I35+I36-0, 0)</f>
        <v>0</v>
      </c>
      <c r="Z38">
        <f>IF(Source!BI29=3,I30+I31+I33+I34+I35+I36-0, 0)</f>
        <v>0</v>
      </c>
      <c r="AA38">
        <f>IF(Source!BI29=4,I30+I31+I33+I34+I35+I36,0)</f>
        <v>0</v>
      </c>
    </row>
    <row r="40" spans="1:35" ht="42.75" x14ac:dyDescent="0.2">
      <c r="A40" s="24">
        <v>3</v>
      </c>
      <c r="B40" s="24" t="str">
        <f>Source!F30</f>
        <v>Цена поставщика</v>
      </c>
      <c r="C40" s="24" t="s">
        <v>240</v>
      </c>
      <c r="D40" s="26" t="str">
        <f>Source!H30</f>
        <v>кг</v>
      </c>
      <c r="E40" s="25">
        <f>Source!I30</f>
        <v>15.993600000000001</v>
      </c>
      <c r="F40" s="28">
        <f>Source!AL30</f>
        <v>45.8</v>
      </c>
      <c r="G40" s="27" t="str">
        <f>Source!DD30</f>
        <v>)*1,02</v>
      </c>
      <c r="H40" s="25">
        <f>Source!AW30</f>
        <v>1</v>
      </c>
      <c r="I40" s="28">
        <f>ROUND((ROUND((Source!AC30*Source!AW30*Source!I30),2)),2)</f>
        <v>747.22</v>
      </c>
      <c r="J40" s="25">
        <f>IF(Source!BC30&lt;&gt; 0, Source!BC30, 1)</f>
        <v>9.57</v>
      </c>
      <c r="K40" s="28">
        <f>Source!P30</f>
        <v>7150.9</v>
      </c>
      <c r="Q40">
        <f>ROUND((Source!DN30/100)*ROUND((ROUND((Source!AF30*Source!AV30*Source!I30),2)),2), 2)</f>
        <v>0</v>
      </c>
      <c r="R40">
        <f>Source!X30</f>
        <v>0</v>
      </c>
      <c r="S40">
        <f>ROUND((Source!DO30/100)*ROUND((ROUND((Source!AF30*Source!AV30*Source!I30),2)),2), 2)</f>
        <v>0</v>
      </c>
      <c r="T40">
        <f>Source!Y30</f>
        <v>0</v>
      </c>
      <c r="U40">
        <f>ROUND((175/100)*ROUND((ROUND((Source!AE30*Source!AV30*Source!I30),2)),2), 2)</f>
        <v>0</v>
      </c>
      <c r="V40">
        <f>ROUND((160/100)*ROUND(ROUND((ROUND((Source!AE30*Source!AV30*Source!I30),2)*Source!BS30),2), 2), 2)</f>
        <v>0</v>
      </c>
      <c r="AI40">
        <v>3</v>
      </c>
    </row>
    <row r="41" spans="1:35" x14ac:dyDescent="0.2">
      <c r="A41" s="38"/>
      <c r="B41" s="38"/>
      <c r="C41" s="39" t="str">
        <f>"Объем: "&amp;Source!I30&amp;"=("&amp;Source!I28&amp;"+"&amp;""&amp;Source!I29&amp;")*"&amp;"136"</f>
        <v>Объем: 15,9936=(0,0588+0,0588)*136</v>
      </c>
      <c r="D41" s="38"/>
      <c r="E41" s="38"/>
      <c r="F41" s="38"/>
      <c r="G41" s="38"/>
      <c r="H41" s="38"/>
      <c r="I41" s="38"/>
      <c r="J41" s="38"/>
      <c r="K41" s="38"/>
    </row>
    <row r="42" spans="1:35" ht="15" x14ac:dyDescent="0.25">
      <c r="C42" s="17" t="s">
        <v>238</v>
      </c>
      <c r="H42" s="37">
        <f>I40+0</f>
        <v>747.22</v>
      </c>
      <c r="I42" s="37"/>
      <c r="J42" s="37">
        <f>K40+0</f>
        <v>7150.9</v>
      </c>
      <c r="K42" s="37"/>
      <c r="O42" s="31">
        <f>I40+0</f>
        <v>747.22</v>
      </c>
      <c r="P42" s="31">
        <f>K40+0</f>
        <v>7150.9</v>
      </c>
      <c r="X42">
        <f>IF(Source!BI30&lt;=1,I40-0, 0)</f>
        <v>747.22</v>
      </c>
      <c r="Y42">
        <f>IF(Source!BI30=2,I40-0, 0)</f>
        <v>0</v>
      </c>
      <c r="Z42">
        <f>IF(Source!BI30=3,I40-0, 0)</f>
        <v>0</v>
      </c>
      <c r="AA42">
        <f>IF(Source!BI30=4,I40,0)</f>
        <v>0</v>
      </c>
    </row>
    <row r="45" spans="1:35" ht="15" x14ac:dyDescent="0.25">
      <c r="A45" s="42" t="str">
        <f>CONCATENATE("Итого по разделу: ",IF(Source!G32&lt;&gt;"Новый раздел", Source!G32, ""))</f>
        <v>Итого по разделу: Строительные работы</v>
      </c>
      <c r="B45" s="42"/>
      <c r="C45" s="42"/>
      <c r="D45" s="42"/>
      <c r="E45" s="42"/>
      <c r="F45" s="42"/>
      <c r="G45" s="42"/>
      <c r="H45" s="41">
        <f>SUM(O15:O44)</f>
        <v>1599.44</v>
      </c>
      <c r="I45" s="40"/>
      <c r="J45" s="41">
        <f>SUM(P15:P44)</f>
        <v>36398.74</v>
      </c>
      <c r="K45" s="40"/>
    </row>
    <row r="46" spans="1:35" hidden="1" x14ac:dyDescent="0.2">
      <c r="A46" t="s">
        <v>241</v>
      </c>
      <c r="H46">
        <f>SUM(AC15:AC45)</f>
        <v>0</v>
      </c>
      <c r="J46">
        <f>SUM(AD15:AD45)</f>
        <v>0</v>
      </c>
    </row>
    <row r="47" spans="1:35" hidden="1" x14ac:dyDescent="0.2">
      <c r="A47" t="s">
        <v>242</v>
      </c>
      <c r="H47">
        <f>SUM(AE15:AE46)</f>
        <v>0</v>
      </c>
      <c r="J47">
        <f>SUM(AF15:AF46)</f>
        <v>0</v>
      </c>
    </row>
    <row r="49" spans="1:35" ht="16.5" x14ac:dyDescent="0.25">
      <c r="A49" s="23" t="str">
        <f>CONCATENATE("Раздел: ",IF(Source!G62&lt;&gt;"Новый раздел", Source!G62, ""))</f>
        <v>Раздел: Монтажные работы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35" ht="42.75" x14ac:dyDescent="0.2">
      <c r="A50" s="24">
        <v>4</v>
      </c>
      <c r="B50" s="24" t="str">
        <f>Source!F66</f>
        <v>4.8-77-2</v>
      </c>
      <c r="C50" s="24" t="s">
        <v>100</v>
      </c>
      <c r="D50" s="26" t="str">
        <f>Source!H66</f>
        <v>100 М КАБЕЛЯ</v>
      </c>
      <c r="E50" s="25">
        <f>Source!I66</f>
        <v>0.6</v>
      </c>
      <c r="F50" s="28"/>
      <c r="G50" s="27"/>
      <c r="H50" s="25"/>
      <c r="I50" s="28"/>
      <c r="J50" s="25"/>
      <c r="K50" s="28"/>
      <c r="Q50">
        <f>ROUND((Source!DN66/100)*ROUND((ROUND((Source!AF66*Source!AV66*Source!I66),2)),2), 2)</f>
        <v>63.07</v>
      </c>
      <c r="R50">
        <f>Source!X66</f>
        <v>2477.3200000000002</v>
      </c>
      <c r="S50">
        <f>ROUND((Source!DO66/100)*ROUND((ROUND((Source!AF66*Source!AV66*Source!I66),2)),2), 2)</f>
        <v>39.42</v>
      </c>
      <c r="T50">
        <f>Source!Y66</f>
        <v>1157.8800000000001</v>
      </c>
      <c r="U50">
        <f>ROUND((175/100)*ROUND((ROUND((Source!AE66*Source!AV66*Source!I66),2)),2), 2)</f>
        <v>6.93</v>
      </c>
      <c r="V50">
        <f>ROUND((160/100)*ROUND(ROUND((ROUND((Source!AE66*Source!AV66*Source!I66),2)*Source!BS66),2), 2), 2)</f>
        <v>302.99</v>
      </c>
      <c r="AI50">
        <v>0</v>
      </c>
    </row>
    <row r="51" spans="1:35" x14ac:dyDescent="0.2">
      <c r="C51" s="29" t="str">
        <f>"Объем: "&amp;Source!I66&amp;"=5*"&amp;"3*"&amp;"4/"&amp;"100"</f>
        <v>Объем: 0,6=5*3*4/100</v>
      </c>
    </row>
    <row r="52" spans="1:35" ht="14.25" x14ac:dyDescent="0.2">
      <c r="A52" s="24"/>
      <c r="B52" s="24"/>
      <c r="C52" s="24" t="s">
        <v>228</v>
      </c>
      <c r="D52" s="26"/>
      <c r="E52" s="25"/>
      <c r="F52" s="28">
        <f>Source!AO66</f>
        <v>87.96</v>
      </c>
      <c r="G52" s="27" t="str">
        <f>Source!DG66</f>
        <v/>
      </c>
      <c r="H52" s="25">
        <f>Source!AV66</f>
        <v>1.0669999999999999</v>
      </c>
      <c r="I52" s="28">
        <f>ROUND((ROUND((Source!AF66*Source!AV66*Source!I66),2)),2)</f>
        <v>56.31</v>
      </c>
      <c r="J52" s="25">
        <f>IF(Source!BA66&lt;&gt; 0, Source!BA66, 1)</f>
        <v>47.82</v>
      </c>
      <c r="K52" s="28">
        <f>Source!S66</f>
        <v>2692.74</v>
      </c>
      <c r="W52">
        <f>I52</f>
        <v>56.31</v>
      </c>
    </row>
    <row r="53" spans="1:35" ht="14.25" x14ac:dyDescent="0.2">
      <c r="A53" s="24"/>
      <c r="B53" s="24"/>
      <c r="C53" s="24" t="s">
        <v>229</v>
      </c>
      <c r="D53" s="26"/>
      <c r="E53" s="25"/>
      <c r="F53" s="28">
        <f>Source!AM66</f>
        <v>45.61</v>
      </c>
      <c r="G53" s="27" t="str">
        <f>Source!DE66</f>
        <v/>
      </c>
      <c r="H53" s="25">
        <f>Source!AV66</f>
        <v>1.0669999999999999</v>
      </c>
      <c r="I53" s="28">
        <f>(ROUND((ROUND(((Source!ET66)*Source!AV66*Source!I66),2)),2)+ROUND((ROUND(((Source!AE66-(Source!EU66))*Source!AV66*Source!I66),2)),2))</f>
        <v>29.2</v>
      </c>
      <c r="J53" s="25">
        <f>IF(Source!BB66&lt;&gt; 0, Source!BB66, 1)</f>
        <v>14.55</v>
      </c>
      <c r="K53" s="28">
        <f>Source!Q66</f>
        <v>424.86</v>
      </c>
    </row>
    <row r="54" spans="1:35" ht="14.25" x14ac:dyDescent="0.2">
      <c r="A54" s="24"/>
      <c r="B54" s="24"/>
      <c r="C54" s="24" t="s">
        <v>230</v>
      </c>
      <c r="D54" s="26"/>
      <c r="E54" s="25"/>
      <c r="F54" s="28">
        <f>Source!AN66</f>
        <v>6.19</v>
      </c>
      <c r="G54" s="27" t="str">
        <f>Source!DF66</f>
        <v/>
      </c>
      <c r="H54" s="25">
        <f>Source!AV66</f>
        <v>1.0669999999999999</v>
      </c>
      <c r="I54" s="30">
        <f>ROUND((ROUND((Source!AE66*Source!AV66*Source!I66),2)),2)</f>
        <v>3.96</v>
      </c>
      <c r="J54" s="25">
        <f>IF(Source!BS66&lt;&gt; 0, Source!BS66, 1)</f>
        <v>47.82</v>
      </c>
      <c r="K54" s="30">
        <f>Source!R66</f>
        <v>189.37</v>
      </c>
      <c r="W54">
        <f>I54</f>
        <v>3.96</v>
      </c>
    </row>
    <row r="55" spans="1:35" ht="14.25" x14ac:dyDescent="0.2">
      <c r="A55" s="24"/>
      <c r="B55" s="24"/>
      <c r="C55" s="24" t="s">
        <v>231</v>
      </c>
      <c r="D55" s="26"/>
      <c r="E55" s="25"/>
      <c r="F55" s="28">
        <f>Source!AL66</f>
        <v>53.75</v>
      </c>
      <c r="G55" s="27" t="str">
        <f>Source!DD66</f>
        <v/>
      </c>
      <c r="H55" s="25">
        <f>Source!AW66</f>
        <v>1.081</v>
      </c>
      <c r="I55" s="28">
        <f>ROUND((ROUND((Source!AC66*Source!AW66*Source!I66),2)),2)</f>
        <v>34.86</v>
      </c>
      <c r="J55" s="25">
        <f>IF(Source!BC66&lt;&gt; 0, Source!BC66, 1)</f>
        <v>17.18</v>
      </c>
      <c r="K55" s="28">
        <f>Source!P66</f>
        <v>598.89</v>
      </c>
    </row>
    <row r="56" spans="1:35" ht="14.25" x14ac:dyDescent="0.2">
      <c r="A56" s="24"/>
      <c r="B56" s="24"/>
      <c r="C56" s="24" t="s">
        <v>232</v>
      </c>
      <c r="D56" s="26" t="s">
        <v>233</v>
      </c>
      <c r="E56" s="25">
        <f>Source!DN66</f>
        <v>112</v>
      </c>
      <c r="F56" s="28"/>
      <c r="G56" s="27"/>
      <c r="H56" s="25"/>
      <c r="I56" s="28">
        <f>SUM(Q50:Q55)</f>
        <v>63.07</v>
      </c>
      <c r="J56" s="25">
        <f>Source!BZ66</f>
        <v>92</v>
      </c>
      <c r="K56" s="28">
        <f>SUM(R50:R55)</f>
        <v>2477.3200000000002</v>
      </c>
    </row>
    <row r="57" spans="1:35" ht="14.25" x14ac:dyDescent="0.2">
      <c r="A57" s="24"/>
      <c r="B57" s="24"/>
      <c r="C57" s="24" t="s">
        <v>234</v>
      </c>
      <c r="D57" s="26" t="s">
        <v>233</v>
      </c>
      <c r="E57" s="25">
        <f>Source!DO66</f>
        <v>70</v>
      </c>
      <c r="F57" s="28"/>
      <c r="G57" s="27"/>
      <c r="H57" s="25"/>
      <c r="I57" s="28">
        <f>SUM(S50:S56)</f>
        <v>39.42</v>
      </c>
      <c r="J57" s="25">
        <f>Source!CA66</f>
        <v>43</v>
      </c>
      <c r="K57" s="28">
        <f>SUM(T50:T56)</f>
        <v>1157.8800000000001</v>
      </c>
    </row>
    <row r="58" spans="1:35" ht="14.25" x14ac:dyDescent="0.2">
      <c r="A58" s="24"/>
      <c r="B58" s="24"/>
      <c r="C58" s="24" t="s">
        <v>235</v>
      </c>
      <c r="D58" s="26" t="s">
        <v>233</v>
      </c>
      <c r="E58" s="25">
        <f>175</f>
        <v>175</v>
      </c>
      <c r="F58" s="28"/>
      <c r="G58" s="27"/>
      <c r="H58" s="25"/>
      <c r="I58" s="28">
        <f>SUM(U50:U57)</f>
        <v>6.93</v>
      </c>
      <c r="J58" s="25">
        <f>160</f>
        <v>160</v>
      </c>
      <c r="K58" s="28">
        <f>SUM(V50:V57)</f>
        <v>302.99</v>
      </c>
    </row>
    <row r="59" spans="1:35" ht="14.25" x14ac:dyDescent="0.2">
      <c r="A59" s="32"/>
      <c r="B59" s="32"/>
      <c r="C59" s="32" t="s">
        <v>236</v>
      </c>
      <c r="D59" s="33" t="s">
        <v>237</v>
      </c>
      <c r="E59" s="34">
        <f>Source!AQ66</f>
        <v>7.14</v>
      </c>
      <c r="F59" s="35"/>
      <c r="G59" s="36" t="str">
        <f>Source!DI66</f>
        <v/>
      </c>
      <c r="H59" s="34">
        <f>Source!AV66</f>
        <v>1.0669999999999999</v>
      </c>
      <c r="I59" s="35">
        <f>Source!U66</f>
        <v>4.5710279999999992</v>
      </c>
      <c r="J59" s="34"/>
      <c r="K59" s="35"/>
      <c r="AB59" s="31">
        <f>I59</f>
        <v>4.5710279999999992</v>
      </c>
    </row>
    <row r="60" spans="1:35" ht="15" x14ac:dyDescent="0.25">
      <c r="C60" s="17" t="s">
        <v>238</v>
      </c>
      <c r="H60" s="37">
        <f>I52+I53+I55+I56+I57+I58+0</f>
        <v>229.79000000000002</v>
      </c>
      <c r="I60" s="37"/>
      <c r="J60" s="37">
        <f>K52+K53+K55+K56+K57+K58+0</f>
        <v>7654.6799999999994</v>
      </c>
      <c r="K60" s="37"/>
      <c r="O60" s="31">
        <f>I52+I53+I55+I56+I57+I58+0</f>
        <v>229.79000000000002</v>
      </c>
      <c r="P60" s="31">
        <f>K52+K53+K55+K56+K57+K58+0</f>
        <v>7654.6799999999994</v>
      </c>
      <c r="X60">
        <f>IF(Source!BI66&lt;=1,I52+I53+I55+I56+I57+I58-0, 0)</f>
        <v>0</v>
      </c>
      <c r="Y60">
        <f>IF(Source!BI66=2,I52+I53+I55+I56+I57+I58-0, 0)</f>
        <v>229.79000000000002</v>
      </c>
      <c r="Z60">
        <f>IF(Source!BI66=3,I52+I53+I55+I56+I57+I58-0, 0)</f>
        <v>0</v>
      </c>
      <c r="AA60">
        <f>IF(Source!BI66=4,I52+I53+I55+I56+I57+I58,0)</f>
        <v>0</v>
      </c>
    </row>
    <row r="62" spans="1:35" ht="65.25" x14ac:dyDescent="0.2">
      <c r="A62" s="24">
        <v>5</v>
      </c>
      <c r="B62" s="24" t="s">
        <v>243</v>
      </c>
      <c r="C62" s="24" t="s">
        <v>100</v>
      </c>
      <c r="D62" s="26" t="str">
        <f>Source!H67</f>
        <v>100 М КАБЕЛЯ</v>
      </c>
      <c r="E62" s="25">
        <f>Source!I67</f>
        <v>0.6</v>
      </c>
      <c r="F62" s="28"/>
      <c r="G62" s="27"/>
      <c r="H62" s="25"/>
      <c r="I62" s="28"/>
      <c r="J62" s="25"/>
      <c r="K62" s="28"/>
      <c r="Q62">
        <f>ROUND((Source!DN67/100)*ROUND((ROUND((Source!AF67*Source!AV67*Source!I67),2)),2), 2)</f>
        <v>75.680000000000007</v>
      </c>
      <c r="R62">
        <f>Source!X67</f>
        <v>2972.7</v>
      </c>
      <c r="S62">
        <f>ROUND((Source!DO67/100)*ROUND((ROUND((Source!AF67*Source!AV67*Source!I67),2)),2), 2)</f>
        <v>47.3</v>
      </c>
      <c r="T62">
        <f>Source!Y67</f>
        <v>1389.42</v>
      </c>
      <c r="U62">
        <f>ROUND((175/100)*ROUND((ROUND((Source!AE67*Source!AV67*Source!I67),2)),2), 2)</f>
        <v>8.33</v>
      </c>
      <c r="V62">
        <f>ROUND((160/100)*ROUND(ROUND((ROUND((Source!AE67*Source!AV67*Source!I67),2)*Source!BS67),2), 2), 2)</f>
        <v>364.19</v>
      </c>
      <c r="AI62">
        <v>0</v>
      </c>
    </row>
    <row r="63" spans="1:35" x14ac:dyDescent="0.2">
      <c r="C63" s="29" t="str">
        <f>"Объем: "&amp;Source!I67&amp;"=(5*"&amp;"4*"&amp;"3)/"&amp;"100"</f>
        <v>Объем: 0,6=(5*4*3)/100</v>
      </c>
    </row>
    <row r="64" spans="1:35" ht="14.25" x14ac:dyDescent="0.2">
      <c r="A64" s="24"/>
      <c r="B64" s="24"/>
      <c r="C64" s="24" t="s">
        <v>228</v>
      </c>
      <c r="D64" s="26"/>
      <c r="E64" s="25"/>
      <c r="F64" s="28">
        <f>Source!AO67</f>
        <v>87.96</v>
      </c>
      <c r="G64" s="27" t="str">
        <f>Source!DG67</f>
        <v>*1,2</v>
      </c>
      <c r="H64" s="25">
        <f>Source!AV67</f>
        <v>1.0669999999999999</v>
      </c>
      <c r="I64" s="28">
        <f>ROUND((ROUND((Source!AF67*Source!AV67*Source!I67),2)),2)</f>
        <v>67.569999999999993</v>
      </c>
      <c r="J64" s="25">
        <f>IF(Source!BA67&lt;&gt; 0, Source!BA67, 1)</f>
        <v>47.82</v>
      </c>
      <c r="K64" s="28">
        <f>Source!S67</f>
        <v>3231.2</v>
      </c>
      <c r="W64">
        <f>I64</f>
        <v>67.569999999999993</v>
      </c>
    </row>
    <row r="65" spans="1:35" ht="14.25" x14ac:dyDescent="0.2">
      <c r="A65" s="24"/>
      <c r="B65" s="24"/>
      <c r="C65" s="24" t="s">
        <v>229</v>
      </c>
      <c r="D65" s="26"/>
      <c r="E65" s="25"/>
      <c r="F65" s="28">
        <f>Source!AM67</f>
        <v>45.61</v>
      </c>
      <c r="G65" s="27" t="str">
        <f>Source!DE67</f>
        <v>*1,2</v>
      </c>
      <c r="H65" s="25">
        <f>Source!AV67</f>
        <v>1.0669999999999999</v>
      </c>
      <c r="I65" s="28">
        <f>(ROUND((ROUND((((Source!ET67*1.2))*Source!AV67*Source!I67),2)),2)+ROUND((ROUND(((Source!AE67-((Source!EU67*1.2)))*Source!AV67*Source!I67),2)),2))</f>
        <v>35.04</v>
      </c>
      <c r="J65" s="25">
        <f>IF(Source!BB67&lt;&gt; 0, Source!BB67, 1)</f>
        <v>14.55</v>
      </c>
      <c r="K65" s="28">
        <f>Source!Q67</f>
        <v>509.83</v>
      </c>
    </row>
    <row r="66" spans="1:35" ht="14.25" x14ac:dyDescent="0.2">
      <c r="A66" s="24"/>
      <c r="B66" s="24"/>
      <c r="C66" s="24" t="s">
        <v>230</v>
      </c>
      <c r="D66" s="26"/>
      <c r="E66" s="25"/>
      <c r="F66" s="28">
        <f>Source!AN67</f>
        <v>6.19</v>
      </c>
      <c r="G66" s="27" t="str">
        <f>Source!DF67</f>
        <v>*1,2</v>
      </c>
      <c r="H66" s="25">
        <f>Source!AV67</f>
        <v>1.0669999999999999</v>
      </c>
      <c r="I66" s="30">
        <f>ROUND((ROUND((Source!AE67*Source!AV67*Source!I67),2)),2)</f>
        <v>4.76</v>
      </c>
      <c r="J66" s="25">
        <f>IF(Source!BS67&lt;&gt; 0, Source!BS67, 1)</f>
        <v>47.82</v>
      </c>
      <c r="K66" s="30">
        <f>Source!R67</f>
        <v>227.62</v>
      </c>
      <c r="W66">
        <f>I66</f>
        <v>4.76</v>
      </c>
    </row>
    <row r="67" spans="1:35" ht="14.25" x14ac:dyDescent="0.2">
      <c r="A67" s="24"/>
      <c r="B67" s="24"/>
      <c r="C67" s="24" t="s">
        <v>231</v>
      </c>
      <c r="D67" s="26"/>
      <c r="E67" s="25"/>
      <c r="F67" s="28">
        <f>Source!AL67</f>
        <v>53.75</v>
      </c>
      <c r="G67" s="27" t="str">
        <f>Source!DD67</f>
        <v/>
      </c>
      <c r="H67" s="25">
        <f>Source!AW67</f>
        <v>1.081</v>
      </c>
      <c r="I67" s="28">
        <f>ROUND((ROUND((Source!AC67*Source!AW67*Source!I67),2)),2)</f>
        <v>34.86</v>
      </c>
      <c r="J67" s="25">
        <f>IF(Source!BC67&lt;&gt; 0, Source!BC67, 1)</f>
        <v>17.18</v>
      </c>
      <c r="K67" s="28">
        <f>Source!P67</f>
        <v>598.89</v>
      </c>
    </row>
    <row r="68" spans="1:35" ht="14.25" x14ac:dyDescent="0.2">
      <c r="A68" s="24"/>
      <c r="B68" s="24"/>
      <c r="C68" s="24" t="s">
        <v>232</v>
      </c>
      <c r="D68" s="26" t="s">
        <v>233</v>
      </c>
      <c r="E68" s="25">
        <f>Source!DN67</f>
        <v>112</v>
      </c>
      <c r="F68" s="28"/>
      <c r="G68" s="27"/>
      <c r="H68" s="25"/>
      <c r="I68" s="28">
        <f>SUM(Q62:Q67)</f>
        <v>75.680000000000007</v>
      </c>
      <c r="J68" s="25">
        <f>Source!BZ67</f>
        <v>92</v>
      </c>
      <c r="K68" s="28">
        <f>SUM(R62:R67)</f>
        <v>2972.7</v>
      </c>
    </row>
    <row r="69" spans="1:35" ht="14.25" x14ac:dyDescent="0.2">
      <c r="A69" s="24"/>
      <c r="B69" s="24"/>
      <c r="C69" s="24" t="s">
        <v>234</v>
      </c>
      <c r="D69" s="26" t="s">
        <v>233</v>
      </c>
      <c r="E69" s="25">
        <f>Source!DO67</f>
        <v>70</v>
      </c>
      <c r="F69" s="28"/>
      <c r="G69" s="27"/>
      <c r="H69" s="25"/>
      <c r="I69" s="28">
        <f>SUM(S62:S68)</f>
        <v>47.3</v>
      </c>
      <c r="J69" s="25">
        <f>Source!CA67</f>
        <v>43</v>
      </c>
      <c r="K69" s="28">
        <f>SUM(T62:T68)</f>
        <v>1389.42</v>
      </c>
    </row>
    <row r="70" spans="1:35" ht="14.25" x14ac:dyDescent="0.2">
      <c r="A70" s="24"/>
      <c r="B70" s="24"/>
      <c r="C70" s="24" t="s">
        <v>235</v>
      </c>
      <c r="D70" s="26" t="s">
        <v>233</v>
      </c>
      <c r="E70" s="25">
        <f>175</f>
        <v>175</v>
      </c>
      <c r="F70" s="28"/>
      <c r="G70" s="27"/>
      <c r="H70" s="25"/>
      <c r="I70" s="28">
        <f>SUM(U62:U69)</f>
        <v>8.33</v>
      </c>
      <c r="J70" s="25">
        <f>160</f>
        <v>160</v>
      </c>
      <c r="K70" s="28">
        <f>SUM(V62:V69)</f>
        <v>364.19</v>
      </c>
    </row>
    <row r="71" spans="1:35" ht="14.25" x14ac:dyDescent="0.2">
      <c r="A71" s="32"/>
      <c r="B71" s="32"/>
      <c r="C71" s="32" t="s">
        <v>236</v>
      </c>
      <c r="D71" s="33" t="s">
        <v>237</v>
      </c>
      <c r="E71" s="34">
        <f>Source!AQ67</f>
        <v>7.14</v>
      </c>
      <c r="F71" s="35"/>
      <c r="G71" s="36" t="str">
        <f>Source!DI67</f>
        <v>*1,2</v>
      </c>
      <c r="H71" s="34">
        <f>Source!AV67</f>
        <v>1.0669999999999999</v>
      </c>
      <c r="I71" s="35">
        <f>Source!U67</f>
        <v>5.485233599999999</v>
      </c>
      <c r="J71" s="34"/>
      <c r="K71" s="35"/>
      <c r="AB71" s="31">
        <f>I71</f>
        <v>5.485233599999999</v>
      </c>
    </row>
    <row r="72" spans="1:35" ht="15" x14ac:dyDescent="0.25">
      <c r="C72" s="17" t="s">
        <v>238</v>
      </c>
      <c r="H72" s="37">
        <f>I64+I65+I67+I68+I69+I70+0</f>
        <v>268.77999999999997</v>
      </c>
      <c r="I72" s="37"/>
      <c r="J72" s="37">
        <f>K64+K65+K67+K68+K69+K70+0</f>
        <v>9066.2300000000014</v>
      </c>
      <c r="K72" s="37"/>
      <c r="O72" s="31">
        <f>I64+I65+I67+I68+I69+I70+0</f>
        <v>268.77999999999997</v>
      </c>
      <c r="P72" s="31">
        <f>K64+K65+K67+K68+K69+K70+0</f>
        <v>9066.2300000000014</v>
      </c>
      <c r="X72">
        <f>IF(Source!BI67&lt;=1,I64+I65+I67+I68+I69+I70-0, 0)</f>
        <v>0</v>
      </c>
      <c r="Y72">
        <f>IF(Source!BI67=2,I64+I65+I67+I68+I69+I70-0, 0)</f>
        <v>268.77999999999997</v>
      </c>
      <c r="Z72">
        <f>IF(Source!BI67=3,I64+I65+I67+I68+I69+I70-0, 0)</f>
        <v>0</v>
      </c>
      <c r="AA72">
        <f>IF(Source!BI67=4,I64+I65+I67+I68+I69+I70,0)</f>
        <v>0</v>
      </c>
    </row>
    <row r="74" spans="1:35" ht="99.75" x14ac:dyDescent="0.2">
      <c r="A74" s="24">
        <v>6</v>
      </c>
      <c r="B74" s="24" t="str">
        <f>Source!F68</f>
        <v>1.23-7-391</v>
      </c>
      <c r="C74" s="24" t="s">
        <v>110</v>
      </c>
      <c r="D74" s="26" t="str">
        <f>Source!H68</f>
        <v>км</v>
      </c>
      <c r="E74" s="25">
        <f>Source!I68</f>
        <v>0.12239999999999999</v>
      </c>
      <c r="F74" s="28">
        <f>Source!AL68</f>
        <v>81534.37</v>
      </c>
      <c r="G74" s="27" t="str">
        <f>Source!DD68</f>
        <v/>
      </c>
      <c r="H74" s="25">
        <f>Source!AW68</f>
        <v>1</v>
      </c>
      <c r="I74" s="28">
        <f>ROUND((ROUND((Source!AC68*Source!AW68*Source!I68),2)),2)</f>
        <v>9979.81</v>
      </c>
      <c r="J74" s="25">
        <f>IF(Source!BC68&lt;&gt; 0, Source!BC68, 1)</f>
        <v>8.52</v>
      </c>
      <c r="K74" s="28">
        <f>Source!P68</f>
        <v>85027.98</v>
      </c>
      <c r="Q74">
        <f>ROUND((Source!DN68/100)*ROUND((ROUND((Source!AF68*Source!AV68*Source!I68),2)),2), 2)</f>
        <v>0</v>
      </c>
      <c r="R74">
        <f>Source!X68</f>
        <v>0</v>
      </c>
      <c r="S74">
        <f>ROUND((Source!DO68/100)*ROUND((ROUND((Source!AF68*Source!AV68*Source!I68),2)),2), 2)</f>
        <v>0</v>
      </c>
      <c r="T74">
        <f>Source!Y68</f>
        <v>0</v>
      </c>
      <c r="U74">
        <f>ROUND((175/100)*ROUND((ROUND((Source!AE68*Source!AV68*Source!I68),2)),2), 2)</f>
        <v>0</v>
      </c>
      <c r="V74">
        <f>ROUND((160/100)*ROUND(ROUND((ROUND((Source!AE68*Source!AV68*Source!I68),2)*Source!BS68),2), 2), 2)</f>
        <v>0</v>
      </c>
      <c r="AI74">
        <v>3</v>
      </c>
    </row>
    <row r="75" spans="1:35" x14ac:dyDescent="0.2">
      <c r="A75" s="38"/>
      <c r="B75" s="38"/>
      <c r="C75" s="39" t="str">
        <f>"Объем: "&amp;Source!I68&amp;"=("&amp;Source!I66&amp;"+"&amp;""&amp;Source!I67&amp;")*"&amp;"1,02/"&amp;"10"</f>
        <v>Объем: 0,1224=(0,6+0,6)*1,02/10</v>
      </c>
      <c r="D75" s="38"/>
      <c r="E75" s="38"/>
      <c r="F75" s="38"/>
      <c r="G75" s="38"/>
      <c r="H75" s="38"/>
      <c r="I75" s="38"/>
      <c r="J75" s="38"/>
      <c r="K75" s="38"/>
    </row>
    <row r="76" spans="1:35" ht="15" x14ac:dyDescent="0.25">
      <c r="C76" s="17" t="s">
        <v>238</v>
      </c>
      <c r="H76" s="37">
        <f>I74+0</f>
        <v>9979.81</v>
      </c>
      <c r="I76" s="37"/>
      <c r="J76" s="37">
        <f>K74+0</f>
        <v>85027.98</v>
      </c>
      <c r="K76" s="37"/>
      <c r="O76" s="31">
        <f>I74+0</f>
        <v>9979.81</v>
      </c>
      <c r="P76" s="31">
        <f>K74+0</f>
        <v>85027.98</v>
      </c>
      <c r="X76">
        <f>IF(Source!BI68&lt;=1,I74-0, 0)</f>
        <v>0</v>
      </c>
      <c r="Y76">
        <f>IF(Source!BI68=2,I74-0, 0)</f>
        <v>9979.81</v>
      </c>
      <c r="Z76">
        <f>IF(Source!BI68=3,I74-0, 0)</f>
        <v>0</v>
      </c>
      <c r="AA76">
        <f>IF(Source!BI68=4,I74,0)</f>
        <v>0</v>
      </c>
    </row>
    <row r="78" spans="1:35" ht="71.25" x14ac:dyDescent="0.2">
      <c r="A78" s="24">
        <v>7</v>
      </c>
      <c r="B78" s="24" t="s">
        <v>244</v>
      </c>
      <c r="C78" s="24" t="s">
        <v>118</v>
      </c>
      <c r="D78" s="26" t="str">
        <f>Source!H69</f>
        <v>1 комплект</v>
      </c>
      <c r="E78" s="25">
        <f>Source!I69</f>
        <v>4</v>
      </c>
      <c r="F78" s="28"/>
      <c r="G78" s="27"/>
      <c r="H78" s="25"/>
      <c r="I78" s="28"/>
      <c r="J78" s="25"/>
      <c r="K78" s="28"/>
      <c r="Q78">
        <f>ROUND((Source!DN69/100)*ROUND((ROUND((Source!AF69*Source!AV69*Source!I69),2)),2), 2)</f>
        <v>248.46</v>
      </c>
      <c r="R78">
        <f>Source!X69</f>
        <v>9759.7199999999993</v>
      </c>
      <c r="S78">
        <f>ROUND((Source!DO69/100)*ROUND((ROUND((Source!AF69*Source!AV69*Source!I69),2)),2), 2)</f>
        <v>155.29</v>
      </c>
      <c r="T78">
        <f>Source!Y69</f>
        <v>4561.6099999999997</v>
      </c>
      <c r="U78">
        <f>ROUND((175/100)*ROUND((ROUND((Source!AE69*Source!AV69*Source!I69),2)),2), 2)</f>
        <v>0</v>
      </c>
      <c r="V78">
        <f>ROUND((160/100)*ROUND(ROUND((ROUND((Source!AE69*Source!AV69*Source!I69),2)*Source!BS69),2), 2), 2)</f>
        <v>0</v>
      </c>
      <c r="AI78">
        <v>0</v>
      </c>
    </row>
    <row r="79" spans="1:35" ht="14.25" x14ac:dyDescent="0.2">
      <c r="A79" s="24"/>
      <c r="B79" s="24"/>
      <c r="C79" s="24" t="s">
        <v>228</v>
      </c>
      <c r="D79" s="26"/>
      <c r="E79" s="25"/>
      <c r="F79" s="28">
        <f>Source!AO69</f>
        <v>44.14</v>
      </c>
      <c r="G79" s="27" t="str">
        <f>Source!DG69</f>
        <v>*1,2</v>
      </c>
      <c r="H79" s="25">
        <f>Source!AV69</f>
        <v>1.0469999999999999</v>
      </c>
      <c r="I79" s="28">
        <f>ROUND((ROUND((Source!AF69*Source!AV69*Source!I69),2)),2)</f>
        <v>221.84</v>
      </c>
      <c r="J79" s="25">
        <f>IF(Source!BA69&lt;&gt; 0, Source!BA69, 1)</f>
        <v>47.82</v>
      </c>
      <c r="K79" s="28">
        <f>Source!S69</f>
        <v>10608.39</v>
      </c>
      <c r="W79">
        <f>I79</f>
        <v>221.84</v>
      </c>
    </row>
    <row r="80" spans="1:35" ht="14.25" x14ac:dyDescent="0.2">
      <c r="A80" s="24"/>
      <c r="B80" s="24"/>
      <c r="C80" s="24" t="s">
        <v>229</v>
      </c>
      <c r="D80" s="26"/>
      <c r="E80" s="25"/>
      <c r="F80" s="28">
        <f>Source!AM69</f>
        <v>0.01</v>
      </c>
      <c r="G80" s="27" t="str">
        <f>Source!DE69</f>
        <v>*1,2</v>
      </c>
      <c r="H80" s="25">
        <f>Source!AV69</f>
        <v>1.0469999999999999</v>
      </c>
      <c r="I80" s="28">
        <f>(ROUND((ROUND((((Source!ET69*1.2))*Source!AV69*Source!I69),2)),2)+ROUND((ROUND(((Source!AE69-((Source!EU69*1.2)))*Source!AV69*Source!I69),2)),2))</f>
        <v>0.05</v>
      </c>
      <c r="J80" s="25">
        <f>IF(Source!BB69&lt;&gt; 0, Source!BB69, 1)</f>
        <v>10</v>
      </c>
      <c r="K80" s="28">
        <f>Source!Q69</f>
        <v>0.5</v>
      </c>
    </row>
    <row r="81" spans="1:35" ht="14.25" x14ac:dyDescent="0.2">
      <c r="A81" s="24"/>
      <c r="B81" s="24"/>
      <c r="C81" s="24" t="s">
        <v>231</v>
      </c>
      <c r="D81" s="26"/>
      <c r="E81" s="25"/>
      <c r="F81" s="28">
        <f>Source!AL69</f>
        <v>1.96</v>
      </c>
      <c r="G81" s="27" t="str">
        <f>Source!DD69</f>
        <v/>
      </c>
      <c r="H81" s="25">
        <f>Source!AW69</f>
        <v>1</v>
      </c>
      <c r="I81" s="28">
        <f>ROUND((ROUND((Source!AC69*Source!AW69*Source!I69),2)),2)</f>
        <v>7.84</v>
      </c>
      <c r="J81" s="25">
        <f>IF(Source!BC69&lt;&gt; 0, Source!BC69, 1)</f>
        <v>10.02</v>
      </c>
      <c r="K81" s="28">
        <f>Source!P69</f>
        <v>78.56</v>
      </c>
    </row>
    <row r="82" spans="1:35" ht="28.5" x14ac:dyDescent="0.2">
      <c r="A82" s="24" t="s">
        <v>123</v>
      </c>
      <c r="B82" s="24" t="str">
        <f>Source!F70</f>
        <v>прайс АО ПЗЭМИ</v>
      </c>
      <c r="C82" s="24" t="s">
        <v>245</v>
      </c>
      <c r="D82" s="26" t="str">
        <f>Source!H70</f>
        <v>КОМПЛЕКТ</v>
      </c>
      <c r="E82" s="25">
        <f>Source!I70</f>
        <v>4</v>
      </c>
      <c r="F82" s="28">
        <f>Source!AK70</f>
        <v>751.42</v>
      </c>
      <c r="G82" s="43" t="s">
        <v>129</v>
      </c>
      <c r="H82" s="25">
        <f>Source!AW70</f>
        <v>1</v>
      </c>
      <c r="I82" s="28">
        <f>ROUND((ROUND((Source!AC70*Source!AW70*Source!I70),2)),2)+(ROUND((ROUND(((Source!ET70)*Source!AV70*Source!I70),2)),2)+ROUND((ROUND(((Source!AE70-(Source!EU70))*Source!AV70*Source!I70),2)),2))+ROUND((ROUND((Source!AF70*Source!AV70*Source!I70),2)),2)</f>
        <v>3065.8</v>
      </c>
      <c r="J82" s="25">
        <f>IF(Source!BC70&lt;&gt; 0, Source!BC70, 1)</f>
        <v>9.8800000000000008</v>
      </c>
      <c r="K82" s="28">
        <f>Source!O70</f>
        <v>30290.1</v>
      </c>
      <c r="Q82">
        <f>ROUND((Source!DN70/100)*ROUND((ROUND((Source!AF70*Source!AV70*Source!I70),2)),2), 2)</f>
        <v>0</v>
      </c>
      <c r="R82">
        <f>Source!X70</f>
        <v>0</v>
      </c>
      <c r="S82">
        <f>ROUND((Source!DO70/100)*ROUND((ROUND((Source!AF70*Source!AV70*Source!I70),2)),2), 2)</f>
        <v>0</v>
      </c>
      <c r="T82">
        <f>Source!Y70</f>
        <v>0</v>
      </c>
      <c r="U82">
        <f>ROUND((175/100)*ROUND((ROUND((Source!AE70*Source!AV70*Source!I70),2)),2), 2)</f>
        <v>0</v>
      </c>
      <c r="V82">
        <f>ROUND((160/100)*ROUND(ROUND((ROUND((Source!AE70*Source!AV70*Source!I70),2)*Source!BS70),2), 2), 2)</f>
        <v>0</v>
      </c>
      <c r="X82">
        <f>IF(Source!BI70&lt;=1,I82, 0)</f>
        <v>0</v>
      </c>
      <c r="Y82">
        <f>IF(Source!BI70=2,I82, 0)</f>
        <v>3065.8</v>
      </c>
      <c r="Z82">
        <f>IF(Source!BI70=3,I82, 0)</f>
        <v>0</v>
      </c>
      <c r="AA82">
        <f>IF(Source!BI70=4,I82, 0)</f>
        <v>0</v>
      </c>
      <c r="AI82">
        <v>3</v>
      </c>
    </row>
    <row r="83" spans="1:35" ht="14.25" x14ac:dyDescent="0.2">
      <c r="A83" s="24"/>
      <c r="B83" s="24"/>
      <c r="C83" s="24" t="s">
        <v>232</v>
      </c>
      <c r="D83" s="26" t="s">
        <v>233</v>
      </c>
      <c r="E83" s="25">
        <f>Source!DN69</f>
        <v>112</v>
      </c>
      <c r="F83" s="28"/>
      <c r="G83" s="27"/>
      <c r="H83" s="25"/>
      <c r="I83" s="28">
        <f>SUM(Q78:Q82)</f>
        <v>248.46</v>
      </c>
      <c r="J83" s="25">
        <f>Source!BZ69</f>
        <v>92</v>
      </c>
      <c r="K83" s="28">
        <f>SUM(R78:R82)</f>
        <v>9759.7199999999993</v>
      </c>
    </row>
    <row r="84" spans="1:35" ht="14.25" x14ac:dyDescent="0.2">
      <c r="A84" s="24"/>
      <c r="B84" s="24"/>
      <c r="C84" s="24" t="s">
        <v>234</v>
      </c>
      <c r="D84" s="26" t="s">
        <v>233</v>
      </c>
      <c r="E84" s="25">
        <f>Source!DO69</f>
        <v>70</v>
      </c>
      <c r="F84" s="28"/>
      <c r="G84" s="27"/>
      <c r="H84" s="25"/>
      <c r="I84" s="28">
        <f>SUM(S78:S83)</f>
        <v>155.29</v>
      </c>
      <c r="J84" s="25">
        <f>Source!CA69</f>
        <v>43</v>
      </c>
      <c r="K84" s="28">
        <f>SUM(T78:T83)</f>
        <v>4561.6099999999997</v>
      </c>
    </row>
    <row r="85" spans="1:35" ht="14.25" x14ac:dyDescent="0.2">
      <c r="A85" s="32"/>
      <c r="B85" s="32"/>
      <c r="C85" s="32" t="s">
        <v>236</v>
      </c>
      <c r="D85" s="33" t="s">
        <v>237</v>
      </c>
      <c r="E85" s="34">
        <f>Source!AQ69</f>
        <v>3.04</v>
      </c>
      <c r="F85" s="35"/>
      <c r="G85" s="36" t="str">
        <f>Source!DI69</f>
        <v>*1,2</v>
      </c>
      <c r="H85" s="34">
        <f>Source!AV69</f>
        <v>1.0469999999999999</v>
      </c>
      <c r="I85" s="35">
        <f>Source!U69</f>
        <v>15.277823999999997</v>
      </c>
      <c r="J85" s="34"/>
      <c r="K85" s="35"/>
      <c r="AB85" s="31">
        <f>I85</f>
        <v>15.277823999999997</v>
      </c>
    </row>
    <row r="86" spans="1:35" ht="15" x14ac:dyDescent="0.25">
      <c r="C86" s="17" t="s">
        <v>238</v>
      </c>
      <c r="H86" s="37">
        <f>I79+I80+I81+I83+I84+SUM(I82:I82)</f>
        <v>3699.28</v>
      </c>
      <c r="I86" s="37"/>
      <c r="J86" s="37">
        <f>K79+K80+K81+K83+K84+SUM(K82:K82)</f>
        <v>55298.879999999997</v>
      </c>
      <c r="K86" s="37"/>
      <c r="O86" s="31">
        <f>I79+I80+I81+I83+I84+SUM(I82:I82)</f>
        <v>3699.28</v>
      </c>
      <c r="P86" s="31">
        <f>K79+K80+K81+K83+K84+SUM(K82:K82)</f>
        <v>55298.879999999997</v>
      </c>
      <c r="X86">
        <f>IF(Source!BI69&lt;=1,I79+I80+I81+I83+I84-0, 0)</f>
        <v>0</v>
      </c>
      <c r="Y86">
        <f>IF(Source!BI69=2,I79+I80+I81+I83+I84-0, 0)</f>
        <v>633.48</v>
      </c>
      <c r="Z86">
        <f>IF(Source!BI69=3,I79+I80+I81+I83+I84-0, 0)</f>
        <v>0</v>
      </c>
      <c r="AA86">
        <f>IF(Source!BI69=4,I79+I80+I81+I83+I84,0)</f>
        <v>0</v>
      </c>
    </row>
    <row r="88" spans="1:35" ht="71.25" x14ac:dyDescent="0.2">
      <c r="A88" s="24">
        <v>8</v>
      </c>
      <c r="B88" s="24" t="str">
        <f>Source!F71</f>
        <v>4.8-305-3</v>
      </c>
      <c r="C88" s="24" t="s">
        <v>118</v>
      </c>
      <c r="D88" s="26" t="str">
        <f>Source!H71</f>
        <v>1 комплект</v>
      </c>
      <c r="E88" s="25">
        <f>Source!I71</f>
        <v>4</v>
      </c>
      <c r="F88" s="28"/>
      <c r="G88" s="27"/>
      <c r="H88" s="25"/>
      <c r="I88" s="28"/>
      <c r="J88" s="25"/>
      <c r="K88" s="28"/>
      <c r="Q88">
        <f>ROUND((Source!DN71/100)*ROUND((ROUND((Source!AF71*Source!AV71*Source!I71),2)),2), 2)</f>
        <v>207.04</v>
      </c>
      <c r="R88">
        <f>Source!X71</f>
        <v>8132.81</v>
      </c>
      <c r="S88">
        <f>ROUND((Source!DO71/100)*ROUND((ROUND((Source!AF71*Source!AV71*Source!I71),2)),2), 2)</f>
        <v>129.4</v>
      </c>
      <c r="T88">
        <f>Source!Y71</f>
        <v>3801.2</v>
      </c>
      <c r="U88">
        <f>ROUND((175/100)*ROUND((ROUND((Source!AE71*Source!AV71*Source!I71),2)),2), 2)</f>
        <v>0</v>
      </c>
      <c r="V88">
        <f>ROUND((160/100)*ROUND(ROUND((ROUND((Source!AE71*Source!AV71*Source!I71),2)*Source!BS71),2), 2), 2)</f>
        <v>0</v>
      </c>
      <c r="AI88">
        <v>0</v>
      </c>
    </row>
    <row r="89" spans="1:35" ht="14.25" x14ac:dyDescent="0.2">
      <c r="A89" s="24"/>
      <c r="B89" s="24"/>
      <c r="C89" s="24" t="s">
        <v>228</v>
      </c>
      <c r="D89" s="26"/>
      <c r="E89" s="25"/>
      <c r="F89" s="28">
        <f>Source!AO71</f>
        <v>44.14</v>
      </c>
      <c r="G89" s="27" t="str">
        <f>Source!DG71</f>
        <v/>
      </c>
      <c r="H89" s="25">
        <f>Source!AV71</f>
        <v>1.0469999999999999</v>
      </c>
      <c r="I89" s="28">
        <f>ROUND((ROUND((Source!AF71*Source!AV71*Source!I71),2)),2)</f>
        <v>184.86</v>
      </c>
      <c r="J89" s="25">
        <f>IF(Source!BA71&lt;&gt; 0, Source!BA71, 1)</f>
        <v>47.82</v>
      </c>
      <c r="K89" s="28">
        <f>Source!S71</f>
        <v>8840.01</v>
      </c>
      <c r="W89">
        <f>I89</f>
        <v>184.86</v>
      </c>
    </row>
    <row r="90" spans="1:35" ht="14.25" x14ac:dyDescent="0.2">
      <c r="A90" s="24"/>
      <c r="B90" s="24"/>
      <c r="C90" s="24" t="s">
        <v>229</v>
      </c>
      <c r="D90" s="26"/>
      <c r="E90" s="25"/>
      <c r="F90" s="28">
        <f>Source!AM71</f>
        <v>0.01</v>
      </c>
      <c r="G90" s="27" t="str">
        <f>Source!DE71</f>
        <v/>
      </c>
      <c r="H90" s="25">
        <f>Source!AV71</f>
        <v>1.0469999999999999</v>
      </c>
      <c r="I90" s="28">
        <f>(ROUND((ROUND(((Source!ET71)*Source!AV71*Source!I71),2)),2)+ROUND((ROUND(((Source!AE71-(Source!EU71))*Source!AV71*Source!I71),2)),2))</f>
        <v>0.04</v>
      </c>
      <c r="J90" s="25">
        <f>IF(Source!BB71&lt;&gt; 0, Source!BB71, 1)</f>
        <v>10</v>
      </c>
      <c r="K90" s="28">
        <f>Source!Q71</f>
        <v>0.4</v>
      </c>
    </row>
    <row r="91" spans="1:35" ht="14.25" x14ac:dyDescent="0.2">
      <c r="A91" s="24"/>
      <c r="B91" s="24"/>
      <c r="C91" s="24" t="s">
        <v>231</v>
      </c>
      <c r="D91" s="26"/>
      <c r="E91" s="25"/>
      <c r="F91" s="28">
        <f>Source!AL71</f>
        <v>1.96</v>
      </c>
      <c r="G91" s="27" t="str">
        <f>Source!DD71</f>
        <v/>
      </c>
      <c r="H91" s="25">
        <f>Source!AW71</f>
        <v>1</v>
      </c>
      <c r="I91" s="28">
        <f>ROUND((ROUND((Source!AC71*Source!AW71*Source!I71),2)),2)</f>
        <v>7.84</v>
      </c>
      <c r="J91" s="25">
        <f>IF(Source!BC71&lt;&gt; 0, Source!BC71, 1)</f>
        <v>10.02</v>
      </c>
      <c r="K91" s="28">
        <f>Source!P71</f>
        <v>78.56</v>
      </c>
    </row>
    <row r="92" spans="1:35" ht="28.5" x14ac:dyDescent="0.2">
      <c r="A92" s="24" t="s">
        <v>132</v>
      </c>
      <c r="B92" s="24" t="str">
        <f>Source!F72</f>
        <v>прайс АО ПЗЭМИ</v>
      </c>
      <c r="C92" s="24" t="s">
        <v>245</v>
      </c>
      <c r="D92" s="26" t="str">
        <f>Source!H72</f>
        <v>КОМПЛЕКТ</v>
      </c>
      <c r="E92" s="25">
        <f>Source!I72</f>
        <v>4</v>
      </c>
      <c r="F92" s="28">
        <f>Source!AK72</f>
        <v>751.42</v>
      </c>
      <c r="G92" s="43" t="s">
        <v>129</v>
      </c>
      <c r="H92" s="25">
        <f>Source!AW72</f>
        <v>1</v>
      </c>
      <c r="I92" s="28">
        <f>ROUND((ROUND((Source!AC72*Source!AW72*Source!I72),2)),2)+(ROUND((ROUND(((Source!ET72)*Source!AV72*Source!I72),2)),2)+ROUND((ROUND(((Source!AE72-(Source!EU72))*Source!AV72*Source!I72),2)),2))+ROUND((ROUND((Source!AF72*Source!AV72*Source!I72),2)),2)</f>
        <v>3065.8</v>
      </c>
      <c r="J92" s="25">
        <f>IF(Source!BC72&lt;&gt; 0, Source!BC72, 1)</f>
        <v>9.8800000000000008</v>
      </c>
      <c r="K92" s="28">
        <f>Source!O72</f>
        <v>30290.1</v>
      </c>
      <c r="Q92">
        <f>ROUND((Source!DN72/100)*ROUND((ROUND((Source!AF72*Source!AV72*Source!I72),2)),2), 2)</f>
        <v>0</v>
      </c>
      <c r="R92">
        <f>Source!X72</f>
        <v>0</v>
      </c>
      <c r="S92">
        <f>ROUND((Source!DO72/100)*ROUND((ROUND((Source!AF72*Source!AV72*Source!I72),2)),2), 2)</f>
        <v>0</v>
      </c>
      <c r="T92">
        <f>Source!Y72</f>
        <v>0</v>
      </c>
      <c r="U92">
        <f>ROUND((175/100)*ROUND((ROUND((Source!AE72*Source!AV72*Source!I72),2)),2), 2)</f>
        <v>0</v>
      </c>
      <c r="V92">
        <f>ROUND((160/100)*ROUND(ROUND((ROUND((Source!AE72*Source!AV72*Source!I72),2)*Source!BS72),2), 2), 2)</f>
        <v>0</v>
      </c>
      <c r="X92">
        <f>IF(Source!BI72&lt;=1,I92, 0)</f>
        <v>0</v>
      </c>
      <c r="Y92">
        <f>IF(Source!BI72=2,I92, 0)</f>
        <v>3065.8</v>
      </c>
      <c r="Z92">
        <f>IF(Source!BI72=3,I92, 0)</f>
        <v>0</v>
      </c>
      <c r="AA92">
        <f>IF(Source!BI72=4,I92, 0)</f>
        <v>0</v>
      </c>
      <c r="AI92">
        <v>3</v>
      </c>
    </row>
    <row r="93" spans="1:35" ht="14.25" x14ac:dyDescent="0.2">
      <c r="A93" s="24"/>
      <c r="B93" s="24"/>
      <c r="C93" s="24" t="s">
        <v>232</v>
      </c>
      <c r="D93" s="26" t="s">
        <v>233</v>
      </c>
      <c r="E93" s="25">
        <f>Source!DN71</f>
        <v>112</v>
      </c>
      <c r="F93" s="28"/>
      <c r="G93" s="27"/>
      <c r="H93" s="25"/>
      <c r="I93" s="28">
        <f>SUM(Q88:Q92)</f>
        <v>207.04</v>
      </c>
      <c r="J93" s="25">
        <f>Source!BZ71</f>
        <v>92</v>
      </c>
      <c r="K93" s="28">
        <f>SUM(R88:R92)</f>
        <v>8132.81</v>
      </c>
    </row>
    <row r="94" spans="1:35" ht="14.25" x14ac:dyDescent="0.2">
      <c r="A94" s="24"/>
      <c r="B94" s="24"/>
      <c r="C94" s="24" t="s">
        <v>234</v>
      </c>
      <c r="D94" s="26" t="s">
        <v>233</v>
      </c>
      <c r="E94" s="25">
        <f>Source!DO71</f>
        <v>70</v>
      </c>
      <c r="F94" s="28"/>
      <c r="G94" s="27"/>
      <c r="H94" s="25"/>
      <c r="I94" s="28">
        <f>SUM(S88:S93)</f>
        <v>129.4</v>
      </c>
      <c r="J94" s="25">
        <f>Source!CA71</f>
        <v>43</v>
      </c>
      <c r="K94" s="28">
        <f>SUM(T88:T93)</f>
        <v>3801.2</v>
      </c>
    </row>
    <row r="95" spans="1:35" ht="14.25" x14ac:dyDescent="0.2">
      <c r="A95" s="32"/>
      <c r="B95" s="32"/>
      <c r="C95" s="32" t="s">
        <v>236</v>
      </c>
      <c r="D95" s="33" t="s">
        <v>237</v>
      </c>
      <c r="E95" s="34">
        <f>Source!AQ71</f>
        <v>3.04</v>
      </c>
      <c r="F95" s="35"/>
      <c r="G95" s="36" t="str">
        <f>Source!DI71</f>
        <v/>
      </c>
      <c r="H95" s="34">
        <f>Source!AV71</f>
        <v>1.0469999999999999</v>
      </c>
      <c r="I95" s="35">
        <f>Source!U71</f>
        <v>12.73152</v>
      </c>
      <c r="J95" s="34"/>
      <c r="K95" s="35"/>
      <c r="AB95" s="31">
        <f>I95</f>
        <v>12.73152</v>
      </c>
    </row>
    <row r="96" spans="1:35" ht="15" x14ac:dyDescent="0.25">
      <c r="C96" s="17" t="s">
        <v>238</v>
      </c>
      <c r="H96" s="37">
        <f>I89+I90+I91+I93+I94+SUM(I92:I92)</f>
        <v>3594.98</v>
      </c>
      <c r="I96" s="37"/>
      <c r="J96" s="37">
        <f>K89+K90+K91+K93+K94+SUM(K92:K92)</f>
        <v>51143.08</v>
      </c>
      <c r="K96" s="37"/>
      <c r="O96" s="31">
        <f>I89+I90+I91+I93+I94+SUM(I92:I92)</f>
        <v>3594.98</v>
      </c>
      <c r="P96" s="31">
        <f>K89+K90+K91+K93+K94+SUM(K92:K92)</f>
        <v>51143.08</v>
      </c>
      <c r="X96">
        <f>IF(Source!BI71&lt;=1,I89+I90+I91+I93+I94-0, 0)</f>
        <v>0</v>
      </c>
      <c r="Y96">
        <f>IF(Source!BI71=2,I89+I90+I91+I93+I94-0, 0)</f>
        <v>529.17999999999995</v>
      </c>
      <c r="Z96">
        <f>IF(Source!BI71=3,I89+I90+I91+I93+I94-0, 0)</f>
        <v>0</v>
      </c>
      <c r="AA96">
        <f>IF(Source!BI71=4,I89+I90+I91+I93+I94,0)</f>
        <v>0</v>
      </c>
    </row>
    <row r="98" spans="1:35" ht="42.75" x14ac:dyDescent="0.2">
      <c r="A98" s="24">
        <v>9</v>
      </c>
      <c r="B98" s="24" t="str">
        <f>Source!F73</f>
        <v>4.8-306-1</v>
      </c>
      <c r="C98" s="24" t="s">
        <v>135</v>
      </c>
      <c r="D98" s="26" t="str">
        <f>Source!H73</f>
        <v>100 жил</v>
      </c>
      <c r="E98" s="25">
        <f>Source!I73</f>
        <v>0.12</v>
      </c>
      <c r="F98" s="28"/>
      <c r="G98" s="27"/>
      <c r="H98" s="25"/>
      <c r="I98" s="28"/>
      <c r="J98" s="25"/>
      <c r="K98" s="28"/>
      <c r="Q98">
        <f>ROUND((Source!DN73/100)*ROUND((ROUND((Source!AF73*Source!AV73*Source!I73),2)),2), 2)</f>
        <v>221.98</v>
      </c>
      <c r="R98">
        <f>Source!X73</f>
        <v>8719.69</v>
      </c>
      <c r="S98">
        <f>ROUND((Source!DO73/100)*ROUND((ROUND((Source!AF73*Source!AV73*Source!I73),2)),2), 2)</f>
        <v>138.74</v>
      </c>
      <c r="T98">
        <f>Source!Y73</f>
        <v>4075.51</v>
      </c>
      <c r="U98">
        <f>ROUND((175/100)*ROUND((ROUND((Source!AE73*Source!AV73*Source!I73),2)),2), 2)</f>
        <v>0.44</v>
      </c>
      <c r="V98">
        <f>ROUND((160/100)*ROUND(ROUND((ROUND((Source!AE73*Source!AV73*Source!I73),2)*Source!BS73),2), 2), 2)</f>
        <v>19.14</v>
      </c>
      <c r="AI98">
        <v>0</v>
      </c>
    </row>
    <row r="99" spans="1:35" x14ac:dyDescent="0.2">
      <c r="C99" s="29" t="str">
        <f>"Объем: "&amp;Source!I73&amp;"=(4*"&amp;"3)/"&amp;"100"</f>
        <v>Объем: 0,12=(4*3)/100</v>
      </c>
    </row>
    <row r="100" spans="1:35" ht="14.25" x14ac:dyDescent="0.2">
      <c r="A100" s="24"/>
      <c r="B100" s="24"/>
      <c r="C100" s="24" t="s">
        <v>228</v>
      </c>
      <c r="D100" s="26"/>
      <c r="E100" s="25"/>
      <c r="F100" s="28">
        <f>Source!AO73</f>
        <v>1577.54</v>
      </c>
      <c r="G100" s="27" t="str">
        <f>Source!DG73</f>
        <v/>
      </c>
      <c r="H100" s="25">
        <f>Source!AV73</f>
        <v>1.0469999999999999</v>
      </c>
      <c r="I100" s="28">
        <f>ROUND((ROUND((Source!AF73*Source!AV73*Source!I73),2)),2)</f>
        <v>198.2</v>
      </c>
      <c r="J100" s="25">
        <f>IF(Source!BA73&lt;&gt; 0, Source!BA73, 1)</f>
        <v>47.82</v>
      </c>
      <c r="K100" s="28">
        <f>Source!S73</f>
        <v>9477.92</v>
      </c>
      <c r="W100">
        <f>I100</f>
        <v>198.2</v>
      </c>
    </row>
    <row r="101" spans="1:35" ht="14.25" x14ac:dyDescent="0.2">
      <c r="A101" s="24"/>
      <c r="B101" s="24"/>
      <c r="C101" s="24" t="s">
        <v>229</v>
      </c>
      <c r="D101" s="26"/>
      <c r="E101" s="25"/>
      <c r="F101" s="28">
        <f>Source!AM73</f>
        <v>13.3</v>
      </c>
      <c r="G101" s="27" t="str">
        <f>Source!DE73</f>
        <v/>
      </c>
      <c r="H101" s="25">
        <f>Source!AV73</f>
        <v>1.0469999999999999</v>
      </c>
      <c r="I101" s="28">
        <f>(ROUND((ROUND(((Source!ET73)*Source!AV73*Source!I73),2)),2)+ROUND((ROUND(((Source!AE73-(Source!EU73))*Source!AV73*Source!I73),2)),2))</f>
        <v>1.67</v>
      </c>
      <c r="J101" s="25">
        <f>IF(Source!BB73&lt;&gt; 0, Source!BB73, 1)</f>
        <v>15.21</v>
      </c>
      <c r="K101" s="28">
        <f>Source!Q73</f>
        <v>25.4</v>
      </c>
    </row>
    <row r="102" spans="1:35" ht="14.25" x14ac:dyDescent="0.2">
      <c r="A102" s="24"/>
      <c r="B102" s="24"/>
      <c r="C102" s="24" t="s">
        <v>230</v>
      </c>
      <c r="D102" s="26"/>
      <c r="E102" s="25"/>
      <c r="F102" s="28">
        <f>Source!AN73</f>
        <v>2.02</v>
      </c>
      <c r="G102" s="27" t="str">
        <f>Source!DF73</f>
        <v/>
      </c>
      <c r="H102" s="25">
        <f>Source!AV73</f>
        <v>1.0469999999999999</v>
      </c>
      <c r="I102" s="30">
        <f>ROUND((ROUND((Source!AE73*Source!AV73*Source!I73),2)),2)</f>
        <v>0.25</v>
      </c>
      <c r="J102" s="25">
        <f>IF(Source!BS73&lt;&gt; 0, Source!BS73, 1)</f>
        <v>47.82</v>
      </c>
      <c r="K102" s="30">
        <f>Source!R73</f>
        <v>11.96</v>
      </c>
      <c r="W102">
        <f>I102</f>
        <v>0.25</v>
      </c>
    </row>
    <row r="103" spans="1:35" ht="14.25" x14ac:dyDescent="0.2">
      <c r="A103" s="24"/>
      <c r="B103" s="24"/>
      <c r="C103" s="24" t="s">
        <v>231</v>
      </c>
      <c r="D103" s="26"/>
      <c r="E103" s="25"/>
      <c r="F103" s="28">
        <f>Source!AL73</f>
        <v>934.2</v>
      </c>
      <c r="G103" s="27" t="str">
        <f>Source!DD73</f>
        <v/>
      </c>
      <c r="H103" s="25">
        <f>Source!AW73</f>
        <v>1</v>
      </c>
      <c r="I103" s="28">
        <f>ROUND((ROUND((Source!AC73*Source!AW73*Source!I73),2)),2)</f>
        <v>112.1</v>
      </c>
      <c r="J103" s="25">
        <f>IF(Source!BC73&lt;&gt; 0, Source!BC73, 1)</f>
        <v>4.91</v>
      </c>
      <c r="K103" s="28">
        <f>Source!P73</f>
        <v>550.41</v>
      </c>
    </row>
    <row r="104" spans="1:35" ht="114" x14ac:dyDescent="0.2">
      <c r="A104" s="24" t="s">
        <v>140</v>
      </c>
      <c r="B104" s="24" t="str">
        <f>Source!F74</f>
        <v>1.21-5-606</v>
      </c>
      <c r="C104" s="24" t="s">
        <v>142</v>
      </c>
      <c r="D104" s="26" t="str">
        <f>Source!H74</f>
        <v>КОМПЛЕКТ</v>
      </c>
      <c r="E104" s="25">
        <f>Source!I74</f>
        <v>4</v>
      </c>
      <c r="F104" s="28">
        <f>Source!AK74</f>
        <v>5982.6</v>
      </c>
      <c r="G104" s="43" t="s">
        <v>3</v>
      </c>
      <c r="H104" s="25">
        <f>Source!AW74</f>
        <v>1</v>
      </c>
      <c r="I104" s="28">
        <f>ROUND((ROUND((Source!AC74*Source!AW74*Source!I74),2)),2)+(ROUND((ROUND(((Source!ET74)*Source!AV74*Source!I74),2)),2)+ROUND((ROUND(((Source!AE74-(Source!EU74))*Source!AV74*Source!I74),2)),2))+ROUND((ROUND((Source!AF74*Source!AV74*Source!I74),2)),2)</f>
        <v>23930.400000000001</v>
      </c>
      <c r="J104" s="25">
        <f>IF(Source!BC74&lt;&gt; 0, Source!BC74, 1)</f>
        <v>5.95</v>
      </c>
      <c r="K104" s="28">
        <f>Source!O74</f>
        <v>142385.88</v>
      </c>
      <c r="Q104">
        <f>ROUND((Source!DN74/100)*ROUND((ROUND((Source!AF74*Source!AV74*Source!I74),2)),2), 2)</f>
        <v>0</v>
      </c>
      <c r="R104">
        <f>Source!X74</f>
        <v>0</v>
      </c>
      <c r="S104">
        <f>ROUND((Source!DO74/100)*ROUND((ROUND((Source!AF74*Source!AV74*Source!I74),2)),2), 2)</f>
        <v>0</v>
      </c>
      <c r="T104">
        <f>Source!Y74</f>
        <v>0</v>
      </c>
      <c r="U104">
        <f>ROUND((175/100)*ROUND((ROUND((Source!AE74*Source!AV74*Source!I74),2)),2), 2)</f>
        <v>0</v>
      </c>
      <c r="V104">
        <f>ROUND((160/100)*ROUND(ROUND((ROUND((Source!AE74*Source!AV74*Source!I74),2)*Source!BS74),2), 2), 2)</f>
        <v>0</v>
      </c>
      <c r="X104">
        <f>IF(Source!BI74&lt;=1,I104, 0)</f>
        <v>0</v>
      </c>
      <c r="Y104">
        <f>IF(Source!BI74=2,I104, 0)</f>
        <v>23930.400000000001</v>
      </c>
      <c r="Z104">
        <f>IF(Source!BI74=3,I104, 0)</f>
        <v>0</v>
      </c>
      <c r="AA104">
        <f>IF(Source!BI74=4,I104, 0)</f>
        <v>0</v>
      </c>
      <c r="AI104">
        <v>3</v>
      </c>
    </row>
    <row r="105" spans="1:35" ht="14.25" x14ac:dyDescent="0.2">
      <c r="A105" s="24"/>
      <c r="B105" s="24"/>
      <c r="C105" s="24" t="s">
        <v>232</v>
      </c>
      <c r="D105" s="26" t="s">
        <v>233</v>
      </c>
      <c r="E105" s="25">
        <f>Source!DN73</f>
        <v>112</v>
      </c>
      <c r="F105" s="28"/>
      <c r="G105" s="27"/>
      <c r="H105" s="25"/>
      <c r="I105" s="28">
        <f>SUM(Q98:Q104)</f>
        <v>221.98</v>
      </c>
      <c r="J105" s="25">
        <f>Source!BZ73</f>
        <v>92</v>
      </c>
      <c r="K105" s="28">
        <f>SUM(R98:R104)</f>
        <v>8719.69</v>
      </c>
    </row>
    <row r="106" spans="1:35" ht="14.25" x14ac:dyDescent="0.2">
      <c r="A106" s="24"/>
      <c r="B106" s="24"/>
      <c r="C106" s="24" t="s">
        <v>234</v>
      </c>
      <c r="D106" s="26" t="s">
        <v>233</v>
      </c>
      <c r="E106" s="25">
        <f>Source!DO73</f>
        <v>70</v>
      </c>
      <c r="F106" s="28"/>
      <c r="G106" s="27"/>
      <c r="H106" s="25"/>
      <c r="I106" s="28">
        <f>SUM(S98:S105)</f>
        <v>138.74</v>
      </c>
      <c r="J106" s="25">
        <f>Source!CA73</f>
        <v>43</v>
      </c>
      <c r="K106" s="28">
        <f>SUM(T98:T105)</f>
        <v>4075.51</v>
      </c>
    </row>
    <row r="107" spans="1:35" ht="14.25" x14ac:dyDescent="0.2">
      <c r="A107" s="24"/>
      <c r="B107" s="24"/>
      <c r="C107" s="24" t="s">
        <v>235</v>
      </c>
      <c r="D107" s="26" t="s">
        <v>233</v>
      </c>
      <c r="E107" s="25">
        <f>175</f>
        <v>175</v>
      </c>
      <c r="F107" s="28"/>
      <c r="G107" s="27"/>
      <c r="H107" s="25"/>
      <c r="I107" s="28">
        <f>SUM(U98:U106)</f>
        <v>0.44</v>
      </c>
      <c r="J107" s="25">
        <f>160</f>
        <v>160</v>
      </c>
      <c r="K107" s="28">
        <f>SUM(V98:V106)</f>
        <v>19.14</v>
      </c>
    </row>
    <row r="108" spans="1:35" ht="14.25" x14ac:dyDescent="0.2">
      <c r="A108" s="32"/>
      <c r="B108" s="32"/>
      <c r="C108" s="32" t="s">
        <v>236</v>
      </c>
      <c r="D108" s="33" t="s">
        <v>237</v>
      </c>
      <c r="E108" s="34">
        <f>Source!AQ73</f>
        <v>116.43</v>
      </c>
      <c r="F108" s="35"/>
      <c r="G108" s="36" t="str">
        <f>Source!DI73</f>
        <v/>
      </c>
      <c r="H108" s="34">
        <f>Source!AV73</f>
        <v>1.0469999999999999</v>
      </c>
      <c r="I108" s="35">
        <f>Source!U73</f>
        <v>14.6282652</v>
      </c>
      <c r="J108" s="34"/>
      <c r="K108" s="35"/>
      <c r="AB108" s="31">
        <f>I108</f>
        <v>14.6282652</v>
      </c>
    </row>
    <row r="109" spans="1:35" ht="15" x14ac:dyDescent="0.25">
      <c r="C109" s="17" t="s">
        <v>238</v>
      </c>
      <c r="H109" s="37">
        <f>I100+I101+I103+I105+I106+I107+SUM(I104:I104)</f>
        <v>24603.530000000002</v>
      </c>
      <c r="I109" s="37"/>
      <c r="J109" s="37">
        <f>K100+K101+K103+K105+K106+K107+SUM(K104:K104)</f>
        <v>165253.95000000001</v>
      </c>
      <c r="K109" s="37"/>
      <c r="O109" s="31">
        <f>I100+I101+I103+I105+I106+I107+SUM(I104:I104)</f>
        <v>24603.530000000002</v>
      </c>
      <c r="P109" s="31">
        <f>K100+K101+K103+K105+K106+K107+SUM(K104:K104)</f>
        <v>165253.95000000001</v>
      </c>
      <c r="X109">
        <f>IF(Source!BI73&lt;=1,I100+I101+I103+I105+I106+I107-0, 0)</f>
        <v>0</v>
      </c>
      <c r="Y109">
        <f>IF(Source!BI73=2,I100+I101+I103+I105+I106+I107-0, 0)</f>
        <v>673.13</v>
      </c>
      <c r="Z109">
        <f>IF(Source!BI73=3,I100+I101+I103+I105+I106+I107-0, 0)</f>
        <v>0</v>
      </c>
      <c r="AA109">
        <f>IF(Source!BI73=4,I100+I101+I103+I105+I106+I107,0)</f>
        <v>0</v>
      </c>
    </row>
    <row r="111" spans="1:35" ht="65.25" x14ac:dyDescent="0.2">
      <c r="A111" s="24">
        <v>10</v>
      </c>
      <c r="B111" s="24" t="s">
        <v>246</v>
      </c>
      <c r="C111" s="24" t="s">
        <v>135</v>
      </c>
      <c r="D111" s="26" t="str">
        <f>Source!H75</f>
        <v>100 жил</v>
      </c>
      <c r="E111" s="25">
        <f>Source!I75</f>
        <v>0.06</v>
      </c>
      <c r="F111" s="28"/>
      <c r="G111" s="27"/>
      <c r="H111" s="25"/>
      <c r="I111" s="28"/>
      <c r="J111" s="25"/>
      <c r="K111" s="28"/>
      <c r="Q111">
        <f>ROUND((Source!DN75/100)*ROUND((ROUND((Source!AF75*Source!AV75*Source!I75),2)),2), 2)</f>
        <v>133.19</v>
      </c>
      <c r="R111">
        <f>Source!X75</f>
        <v>5231.8100000000004</v>
      </c>
      <c r="S111">
        <f>ROUND((Source!DO75/100)*ROUND((ROUND((Source!AF75*Source!AV75*Source!I75),2)),2), 2)</f>
        <v>83.24</v>
      </c>
      <c r="T111">
        <f>Source!Y75</f>
        <v>2445.3000000000002</v>
      </c>
      <c r="U111">
        <f>ROUND((175/100)*ROUND((ROUND((Source!AE75*Source!AV75*Source!I75),2)),2), 2)</f>
        <v>0.26</v>
      </c>
      <c r="V111">
        <f>ROUND((160/100)*ROUND(ROUND((ROUND((Source!AE75*Source!AV75*Source!I75),2)*Source!BS75),2), 2), 2)</f>
        <v>11.47</v>
      </c>
      <c r="AI111">
        <v>0</v>
      </c>
    </row>
    <row r="112" spans="1:35" x14ac:dyDescent="0.2">
      <c r="C112" s="29" t="str">
        <f>"Объем: "&amp;Source!I75&amp;"=6/"&amp;"100"</f>
        <v>Объем: 0,06=6/100</v>
      </c>
    </row>
    <row r="113" spans="1:35" ht="14.25" x14ac:dyDescent="0.2">
      <c r="A113" s="24"/>
      <c r="B113" s="24"/>
      <c r="C113" s="24" t="s">
        <v>228</v>
      </c>
      <c r="D113" s="26"/>
      <c r="E113" s="25"/>
      <c r="F113" s="28">
        <f>Source!AO75</f>
        <v>1577.54</v>
      </c>
      <c r="G113" s="27" t="str">
        <f>Source!DG75</f>
        <v>*1,2</v>
      </c>
      <c r="H113" s="25">
        <f>Source!AV75</f>
        <v>1.0469999999999999</v>
      </c>
      <c r="I113" s="28">
        <f>ROUND((ROUND((Source!AF75*Source!AV75*Source!I75),2)),2)</f>
        <v>118.92</v>
      </c>
      <c r="J113" s="25">
        <f>IF(Source!BA75&lt;&gt; 0, Source!BA75, 1)</f>
        <v>47.82</v>
      </c>
      <c r="K113" s="28">
        <f>Source!S75</f>
        <v>5686.75</v>
      </c>
      <c r="W113">
        <f>I113</f>
        <v>118.92</v>
      </c>
    </row>
    <row r="114" spans="1:35" ht="14.25" x14ac:dyDescent="0.2">
      <c r="A114" s="24"/>
      <c r="B114" s="24"/>
      <c r="C114" s="24" t="s">
        <v>229</v>
      </c>
      <c r="D114" s="26"/>
      <c r="E114" s="25"/>
      <c r="F114" s="28">
        <f>Source!AM75</f>
        <v>13.3</v>
      </c>
      <c r="G114" s="27" t="str">
        <f>Source!DE75</f>
        <v>*1,2</v>
      </c>
      <c r="H114" s="25">
        <f>Source!AV75</f>
        <v>1.0469999999999999</v>
      </c>
      <c r="I114" s="28">
        <f>(ROUND((ROUND((((Source!ET75*1.2))*Source!AV75*Source!I75),2)),2)+ROUND((ROUND(((Source!AE75-((Source!EU75*1.2)))*Source!AV75*Source!I75),2)),2))</f>
        <v>1</v>
      </c>
      <c r="J114" s="25">
        <f>IF(Source!BB75&lt;&gt; 0, Source!BB75, 1)</f>
        <v>15.21</v>
      </c>
      <c r="K114" s="28">
        <f>Source!Q75</f>
        <v>15.21</v>
      </c>
    </row>
    <row r="115" spans="1:35" ht="14.25" x14ac:dyDescent="0.2">
      <c r="A115" s="24"/>
      <c r="B115" s="24"/>
      <c r="C115" s="24" t="s">
        <v>230</v>
      </c>
      <c r="D115" s="26"/>
      <c r="E115" s="25"/>
      <c r="F115" s="28">
        <f>Source!AN75</f>
        <v>2.02</v>
      </c>
      <c r="G115" s="27" t="str">
        <f>Source!DF75</f>
        <v>*1,2</v>
      </c>
      <c r="H115" s="25">
        <f>Source!AV75</f>
        <v>1.0469999999999999</v>
      </c>
      <c r="I115" s="30">
        <f>ROUND((ROUND((Source!AE75*Source!AV75*Source!I75),2)),2)</f>
        <v>0.15</v>
      </c>
      <c r="J115" s="25">
        <f>IF(Source!BS75&lt;&gt; 0, Source!BS75, 1)</f>
        <v>47.82</v>
      </c>
      <c r="K115" s="30">
        <f>Source!R75</f>
        <v>7.17</v>
      </c>
      <c r="W115">
        <f>I115</f>
        <v>0.15</v>
      </c>
    </row>
    <row r="116" spans="1:35" ht="14.25" x14ac:dyDescent="0.2">
      <c r="A116" s="24"/>
      <c r="B116" s="24"/>
      <c r="C116" s="24" t="s">
        <v>231</v>
      </c>
      <c r="D116" s="26"/>
      <c r="E116" s="25"/>
      <c r="F116" s="28">
        <f>Source!AL75</f>
        <v>934.2</v>
      </c>
      <c r="G116" s="27" t="str">
        <f>Source!DD75</f>
        <v/>
      </c>
      <c r="H116" s="25">
        <f>Source!AW75</f>
        <v>1</v>
      </c>
      <c r="I116" s="28">
        <f>ROUND((ROUND((Source!AC75*Source!AW75*Source!I75),2)),2)</f>
        <v>56.05</v>
      </c>
      <c r="J116" s="25">
        <f>IF(Source!BC75&lt;&gt; 0, Source!BC75, 1)</f>
        <v>4.91</v>
      </c>
      <c r="K116" s="28">
        <f>Source!P75</f>
        <v>275.20999999999998</v>
      </c>
    </row>
    <row r="117" spans="1:35" ht="114" x14ac:dyDescent="0.2">
      <c r="A117" s="24" t="s">
        <v>145</v>
      </c>
      <c r="B117" s="24" t="str">
        <f>Source!F76</f>
        <v>1.21-5-606</v>
      </c>
      <c r="C117" s="24" t="s">
        <v>142</v>
      </c>
      <c r="D117" s="26" t="str">
        <f>Source!H76</f>
        <v>КОМПЛЕКТ</v>
      </c>
      <c r="E117" s="25">
        <f>Source!I76</f>
        <v>2</v>
      </c>
      <c r="F117" s="28">
        <f>Source!AK76</f>
        <v>5982.6</v>
      </c>
      <c r="G117" s="43" t="s">
        <v>3</v>
      </c>
      <c r="H117" s="25">
        <f>Source!AW76</f>
        <v>1</v>
      </c>
      <c r="I117" s="28">
        <f>ROUND((ROUND((Source!AC76*Source!AW76*Source!I76),2)),2)+(ROUND((ROUND(((Source!ET76)*Source!AV76*Source!I76),2)),2)+ROUND((ROUND(((Source!AE76-(Source!EU76))*Source!AV76*Source!I76),2)),2))+ROUND((ROUND((Source!AF76*Source!AV76*Source!I76),2)),2)</f>
        <v>11965.2</v>
      </c>
      <c r="J117" s="25">
        <f>IF(Source!BC76&lt;&gt; 0, Source!BC76, 1)</f>
        <v>5.95</v>
      </c>
      <c r="K117" s="28">
        <f>Source!O76</f>
        <v>71192.94</v>
      </c>
      <c r="Q117">
        <f>ROUND((Source!DN76/100)*ROUND((ROUND((Source!AF76*Source!AV76*Source!I76),2)),2), 2)</f>
        <v>0</v>
      </c>
      <c r="R117">
        <f>Source!X76</f>
        <v>0</v>
      </c>
      <c r="S117">
        <f>ROUND((Source!DO76/100)*ROUND((ROUND((Source!AF76*Source!AV76*Source!I76),2)),2), 2)</f>
        <v>0</v>
      </c>
      <c r="T117">
        <f>Source!Y76</f>
        <v>0</v>
      </c>
      <c r="U117">
        <f>ROUND((175/100)*ROUND((ROUND((Source!AE76*Source!AV76*Source!I76),2)),2), 2)</f>
        <v>0</v>
      </c>
      <c r="V117">
        <f>ROUND((160/100)*ROUND(ROUND((ROUND((Source!AE76*Source!AV76*Source!I76),2)*Source!BS76),2), 2), 2)</f>
        <v>0</v>
      </c>
      <c r="X117">
        <f>IF(Source!BI76&lt;=1,I117, 0)</f>
        <v>0</v>
      </c>
      <c r="Y117">
        <f>IF(Source!BI76=2,I117, 0)</f>
        <v>11965.2</v>
      </c>
      <c r="Z117">
        <f>IF(Source!BI76=3,I117, 0)</f>
        <v>0</v>
      </c>
      <c r="AA117">
        <f>IF(Source!BI76=4,I117, 0)</f>
        <v>0</v>
      </c>
      <c r="AI117">
        <v>3</v>
      </c>
    </row>
    <row r="118" spans="1:35" ht="14.25" x14ac:dyDescent="0.2">
      <c r="A118" s="24"/>
      <c r="B118" s="24"/>
      <c r="C118" s="24" t="s">
        <v>232</v>
      </c>
      <c r="D118" s="26" t="s">
        <v>233</v>
      </c>
      <c r="E118" s="25">
        <f>Source!DN75</f>
        <v>112</v>
      </c>
      <c r="F118" s="28"/>
      <c r="G118" s="27"/>
      <c r="H118" s="25"/>
      <c r="I118" s="28">
        <f>SUM(Q111:Q117)</f>
        <v>133.19</v>
      </c>
      <c r="J118" s="25">
        <f>Source!BZ75</f>
        <v>92</v>
      </c>
      <c r="K118" s="28">
        <f>SUM(R111:R117)</f>
        <v>5231.8100000000004</v>
      </c>
    </row>
    <row r="119" spans="1:35" ht="14.25" x14ac:dyDescent="0.2">
      <c r="A119" s="24"/>
      <c r="B119" s="24"/>
      <c r="C119" s="24" t="s">
        <v>234</v>
      </c>
      <c r="D119" s="26" t="s">
        <v>233</v>
      </c>
      <c r="E119" s="25">
        <f>Source!DO75</f>
        <v>70</v>
      </c>
      <c r="F119" s="28"/>
      <c r="G119" s="27"/>
      <c r="H119" s="25"/>
      <c r="I119" s="28">
        <f>SUM(S111:S118)</f>
        <v>83.24</v>
      </c>
      <c r="J119" s="25">
        <f>Source!CA75</f>
        <v>43</v>
      </c>
      <c r="K119" s="28">
        <f>SUM(T111:T118)</f>
        <v>2445.3000000000002</v>
      </c>
    </row>
    <row r="120" spans="1:35" ht="14.25" x14ac:dyDescent="0.2">
      <c r="A120" s="24"/>
      <c r="B120" s="24"/>
      <c r="C120" s="24" t="s">
        <v>235</v>
      </c>
      <c r="D120" s="26" t="s">
        <v>233</v>
      </c>
      <c r="E120" s="25">
        <f>175</f>
        <v>175</v>
      </c>
      <c r="F120" s="28"/>
      <c r="G120" s="27"/>
      <c r="H120" s="25"/>
      <c r="I120" s="28">
        <f>SUM(U111:U119)</f>
        <v>0.26</v>
      </c>
      <c r="J120" s="25">
        <f>160</f>
        <v>160</v>
      </c>
      <c r="K120" s="28">
        <f>SUM(V111:V119)</f>
        <v>11.47</v>
      </c>
    </row>
    <row r="121" spans="1:35" ht="14.25" x14ac:dyDescent="0.2">
      <c r="A121" s="32"/>
      <c r="B121" s="32"/>
      <c r="C121" s="32" t="s">
        <v>236</v>
      </c>
      <c r="D121" s="33" t="s">
        <v>237</v>
      </c>
      <c r="E121" s="34">
        <f>Source!AQ75</f>
        <v>116.43</v>
      </c>
      <c r="F121" s="35"/>
      <c r="G121" s="36" t="str">
        <f>Source!DI75</f>
        <v>*1,2</v>
      </c>
      <c r="H121" s="34">
        <f>Source!AV75</f>
        <v>1.0469999999999999</v>
      </c>
      <c r="I121" s="35">
        <f>Source!U75</f>
        <v>8.7769591200000008</v>
      </c>
      <c r="J121" s="34"/>
      <c r="K121" s="35"/>
      <c r="AB121" s="31">
        <f>I121</f>
        <v>8.7769591200000008</v>
      </c>
    </row>
    <row r="122" spans="1:35" ht="15" x14ac:dyDescent="0.25">
      <c r="C122" s="17" t="s">
        <v>238</v>
      </c>
      <c r="H122" s="37">
        <f>I113+I114+I116+I118+I119+I120+SUM(I117:I117)</f>
        <v>12357.86</v>
      </c>
      <c r="I122" s="37"/>
      <c r="J122" s="37">
        <f>K113+K114+K116+K118+K119+K120+SUM(K117:K117)</f>
        <v>84858.69</v>
      </c>
      <c r="K122" s="37"/>
      <c r="O122" s="31">
        <f>I113+I114+I116+I118+I119+I120+SUM(I117:I117)</f>
        <v>12357.86</v>
      </c>
      <c r="P122" s="31">
        <f>K113+K114+K116+K118+K119+K120+SUM(K117:K117)</f>
        <v>84858.69</v>
      </c>
      <c r="X122">
        <f>IF(Source!BI75&lt;=1,I113+I114+I116+I118+I119+I120-0, 0)</f>
        <v>0</v>
      </c>
      <c r="Y122">
        <f>IF(Source!BI75=2,I113+I114+I116+I118+I119+I120-0, 0)</f>
        <v>392.65999999999997</v>
      </c>
      <c r="Z122">
        <f>IF(Source!BI75=3,I113+I114+I116+I118+I119+I120-0, 0)</f>
        <v>0</v>
      </c>
      <c r="AA122">
        <f>IF(Source!BI75=4,I113+I114+I116+I118+I119+I120,0)</f>
        <v>0</v>
      </c>
    </row>
    <row r="125" spans="1:35" ht="15" x14ac:dyDescent="0.25">
      <c r="A125" s="42" t="str">
        <f>CONCATENATE("Итого по разделу: ",IF(Source!G78&lt;&gt;"Новый раздел", Source!G78, ""))</f>
        <v>Итого по разделу: Монтажные работы</v>
      </c>
      <c r="B125" s="42"/>
      <c r="C125" s="42"/>
      <c r="D125" s="42"/>
      <c r="E125" s="42"/>
      <c r="F125" s="42"/>
      <c r="G125" s="42"/>
      <c r="H125" s="41">
        <f>SUM(O49:O124)</f>
        <v>54734.03</v>
      </c>
      <c r="I125" s="40"/>
      <c r="J125" s="41">
        <f>SUM(P49:P124)</f>
        <v>458303.49</v>
      </c>
      <c r="K125" s="40"/>
    </row>
    <row r="126" spans="1:35" hidden="1" x14ac:dyDescent="0.2">
      <c r="A126" t="s">
        <v>241</v>
      </c>
      <c r="H126">
        <f>SUM(AC49:AC125)</f>
        <v>0</v>
      </c>
      <c r="J126">
        <f>SUM(AD49:AD125)</f>
        <v>0</v>
      </c>
    </row>
    <row r="127" spans="1:35" hidden="1" x14ac:dyDescent="0.2">
      <c r="A127" t="s">
        <v>242</v>
      </c>
      <c r="H127">
        <f>SUM(AE49:AE126)</f>
        <v>0</v>
      </c>
      <c r="J127">
        <f>SUM(AF49:AF126)</f>
        <v>0</v>
      </c>
    </row>
    <row r="129" spans="1:11" ht="15" x14ac:dyDescent="0.25">
      <c r="A129" s="42" t="str">
        <f>CONCATENATE("Итого по локальной смете: ",IF(Source!G108&lt;&gt;"Новая локальная смета", Source!G108, ""))</f>
        <v>Итого по локальной смете: Строительство КЛ-10кВ в здании</v>
      </c>
      <c r="B129" s="42"/>
      <c r="C129" s="42"/>
      <c r="D129" s="42"/>
      <c r="E129" s="42"/>
      <c r="F129" s="42"/>
      <c r="G129" s="42"/>
      <c r="H129" s="41">
        <f>SUM(O14:O128)</f>
        <v>56333.47</v>
      </c>
      <c r="I129" s="40"/>
      <c r="J129" s="41">
        <f>SUM(P14:P128)</f>
        <v>494702.23000000004</v>
      </c>
      <c r="K129" s="40"/>
    </row>
    <row r="130" spans="1:11" hidden="1" x14ac:dyDescent="0.2">
      <c r="A130" t="s">
        <v>241</v>
      </c>
      <c r="H130">
        <f>SUM(AC14:AC129)</f>
        <v>0</v>
      </c>
      <c r="J130">
        <f>SUM(AD14:AD129)</f>
        <v>0</v>
      </c>
    </row>
    <row r="131" spans="1:11" hidden="1" x14ac:dyDescent="0.2">
      <c r="A131" t="s">
        <v>242</v>
      </c>
      <c r="H131">
        <f>SUM(AE14:AE130)</f>
        <v>0</v>
      </c>
      <c r="J131">
        <f>SUM(AF14:AF130)</f>
        <v>0</v>
      </c>
    </row>
    <row r="132" spans="1:11" x14ac:dyDescent="0.2">
      <c r="C132" t="s">
        <v>24</v>
      </c>
      <c r="I132" s="46">
        <f>H129-I133</f>
        <v>1599.4400000000023</v>
      </c>
      <c r="K132" s="46">
        <f>J129-K133</f>
        <v>36398.740000000049</v>
      </c>
    </row>
    <row r="133" spans="1:11" x14ac:dyDescent="0.2">
      <c r="C133" t="s">
        <v>97</v>
      </c>
      <c r="I133" s="31">
        <f>H125</f>
        <v>54734.03</v>
      </c>
      <c r="K133" s="31">
        <f>J125</f>
        <v>458303.49</v>
      </c>
    </row>
    <row r="136" spans="1:11" ht="14.25" x14ac:dyDescent="0.2">
      <c r="A136" s="44" t="s">
        <v>247</v>
      </c>
      <c r="B136" s="44"/>
      <c r="C136" s="45" t="str">
        <f>IF(Source!AC12&lt;&gt;"", Source!AC12," ")</f>
        <v xml:space="preserve"> </v>
      </c>
      <c r="D136" s="45"/>
      <c r="E136" s="45"/>
      <c r="F136" s="45"/>
      <c r="G136" s="45"/>
      <c r="H136" s="18" t="str">
        <f>IF(Source!AB12&lt;&gt;"", Source!AB12," ")</f>
        <v xml:space="preserve"> </v>
      </c>
      <c r="I136" s="18"/>
      <c r="J136" s="18"/>
      <c r="K136" s="18"/>
    </row>
    <row r="137" spans="1:11" ht="14.25" x14ac:dyDescent="0.2">
      <c r="A137" s="9"/>
      <c r="B137" s="9"/>
      <c r="C137" s="11" t="s">
        <v>248</v>
      </c>
      <c r="D137" s="11"/>
      <c r="E137" s="11"/>
      <c r="F137" s="11"/>
      <c r="G137" s="11"/>
      <c r="H137" s="9"/>
      <c r="I137" s="9"/>
      <c r="J137" s="9"/>
      <c r="K137" s="9"/>
    </row>
    <row r="138" spans="1:11" ht="14.25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 spans="1:11" ht="14.25" x14ac:dyDescent="0.2">
      <c r="A139" s="44" t="s">
        <v>249</v>
      </c>
      <c r="B139" s="44"/>
      <c r="C139" s="45" t="str">
        <f>IF(Source!AE12&lt;&gt;"", Source!AE12," ")</f>
        <v xml:space="preserve"> </v>
      </c>
      <c r="D139" s="45"/>
      <c r="E139" s="45"/>
      <c r="F139" s="45"/>
      <c r="G139" s="45"/>
      <c r="H139" s="18" t="str">
        <f>IF(Source!AD12&lt;&gt;"", Source!AD12," ")</f>
        <v xml:space="preserve"> </v>
      </c>
      <c r="I139" s="18"/>
      <c r="J139" s="18"/>
      <c r="K139" s="18"/>
    </row>
    <row r="140" spans="1:11" ht="14.25" x14ac:dyDescent="0.2">
      <c r="A140" s="9"/>
      <c r="B140" s="9"/>
      <c r="C140" s="11" t="s">
        <v>248</v>
      </c>
      <c r="D140" s="11"/>
      <c r="E140" s="11"/>
      <c r="F140" s="11"/>
      <c r="G140" s="11"/>
      <c r="H140" s="9"/>
      <c r="I140" s="9"/>
      <c r="J140" s="9"/>
      <c r="K140" s="9"/>
    </row>
  </sheetData>
  <mergeCells count="44">
    <mergeCell ref="A136:B136"/>
    <mergeCell ref="H136:K136"/>
    <mergeCell ref="C137:G137"/>
    <mergeCell ref="A139:B139"/>
    <mergeCell ref="H139:K139"/>
    <mergeCell ref="C140:G140"/>
    <mergeCell ref="J125:K125"/>
    <mergeCell ref="H125:I125"/>
    <mergeCell ref="A125:G125"/>
    <mergeCell ref="J129:K129"/>
    <mergeCell ref="H129:I129"/>
    <mergeCell ref="A129:G129"/>
    <mergeCell ref="H96:I96"/>
    <mergeCell ref="J96:K96"/>
    <mergeCell ref="H109:I109"/>
    <mergeCell ref="J109:K109"/>
    <mergeCell ref="H122:I122"/>
    <mergeCell ref="J122:K122"/>
    <mergeCell ref="H72:I72"/>
    <mergeCell ref="J72:K72"/>
    <mergeCell ref="H76:I76"/>
    <mergeCell ref="J76:K76"/>
    <mergeCell ref="H86:I86"/>
    <mergeCell ref="J86:K86"/>
    <mergeCell ref="J45:K45"/>
    <mergeCell ref="H45:I45"/>
    <mergeCell ref="A45:G45"/>
    <mergeCell ref="A49:K49"/>
    <mergeCell ref="H60:I60"/>
    <mergeCell ref="J60:K60"/>
    <mergeCell ref="H26:I26"/>
    <mergeCell ref="J26:K26"/>
    <mergeCell ref="H38:I38"/>
    <mergeCell ref="J38:K38"/>
    <mergeCell ref="H42:I42"/>
    <mergeCell ref="J42:K42"/>
    <mergeCell ref="A11:K11"/>
    <mergeCell ref="J2:K2"/>
    <mergeCell ref="A15:K15"/>
    <mergeCell ref="A3:K3"/>
    <mergeCell ref="A4:K4"/>
    <mergeCell ref="A6:K6"/>
    <mergeCell ref="A8:K8"/>
    <mergeCell ref="A9:K9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D77A-185E-48DE-9C29-0573F3566172}">
  <dimension ref="A1:IK179"/>
  <sheetViews>
    <sheetView workbookViewId="0">
      <selection activeCell="A175" sqref="A175:AX1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174</v>
      </c>
      <c r="C12" s="1">
        <v>0</v>
      </c>
      <c r="D12" s="1">
        <f>ROW(A138)</f>
        <v>138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B138</f>
        <v>174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02-01-05</v>
      </c>
      <c r="G18" s="2" t="str">
        <f t="shared" si="0"/>
        <v>02-01-05 Строительство КЛ-10 кВ_в здании</v>
      </c>
      <c r="H18" s="2"/>
      <c r="I18" s="2"/>
      <c r="J18" s="2"/>
      <c r="K18" s="2"/>
      <c r="L18" s="2"/>
      <c r="M18" s="2"/>
      <c r="N18" s="2"/>
      <c r="O18" s="2">
        <f t="shared" ref="O18:AT18" si="1">O138</f>
        <v>423263.54</v>
      </c>
      <c r="P18" s="2">
        <f t="shared" si="1"/>
        <v>368718.34</v>
      </c>
      <c r="Q18" s="2">
        <f t="shared" si="1"/>
        <v>1502.31</v>
      </c>
      <c r="R18" s="2">
        <f t="shared" si="1"/>
        <v>441.38</v>
      </c>
      <c r="S18" s="2">
        <f t="shared" si="1"/>
        <v>53042.89</v>
      </c>
      <c r="T18" s="2">
        <f t="shared" si="1"/>
        <v>0</v>
      </c>
      <c r="U18" s="2">
        <f t="shared" si="1"/>
        <v>79.755219119999992</v>
      </c>
      <c r="V18" s="2">
        <f t="shared" si="1"/>
        <v>0</v>
      </c>
      <c r="W18" s="2">
        <f t="shared" si="1"/>
        <v>0</v>
      </c>
      <c r="X18" s="2">
        <f t="shared" si="1"/>
        <v>48174.16</v>
      </c>
      <c r="Y18" s="2">
        <f t="shared" si="1"/>
        <v>22558.33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494702.23</v>
      </c>
      <c r="AS18" s="2">
        <f t="shared" si="1"/>
        <v>36398.74</v>
      </c>
      <c r="AT18" s="2">
        <f t="shared" si="1"/>
        <v>458303.49</v>
      </c>
      <c r="AU18" s="2">
        <f t="shared" ref="AU18:BZ18" si="2">AU138</f>
        <v>0</v>
      </c>
      <c r="AV18" s="2">
        <f t="shared" si="2"/>
        <v>368718.34</v>
      </c>
      <c r="AW18" s="2">
        <f t="shared" si="2"/>
        <v>368718.34</v>
      </c>
      <c r="AX18" s="2">
        <f t="shared" si="2"/>
        <v>0</v>
      </c>
      <c r="AY18" s="2">
        <f t="shared" si="2"/>
        <v>368718.34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ROW(A108)</f>
        <v>108</v>
      </c>
      <c r="E20" s="1"/>
      <c r="F20" s="1" t="s">
        <v>4</v>
      </c>
      <c r="G20" s="1" t="s">
        <v>21</v>
      </c>
      <c r="H20" s="1" t="s">
        <v>3</v>
      </c>
      <c r="I20" s="1">
        <v>0</v>
      </c>
      <c r="J20" s="1" t="s">
        <v>22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02-01-05</v>
      </c>
      <c r="G22" s="2" t="str">
        <f t="shared" si="7"/>
        <v>Строительство КЛ-10кВ в здании</v>
      </c>
      <c r="H22" s="2"/>
      <c r="I22" s="2"/>
      <c r="J22" s="2"/>
      <c r="K22" s="2"/>
      <c r="L22" s="2"/>
      <c r="M22" s="2"/>
      <c r="N22" s="2"/>
      <c r="O22" s="2">
        <f t="shared" ref="O22:AT22" si="8">O108</f>
        <v>423263.54</v>
      </c>
      <c r="P22" s="2">
        <f t="shared" si="8"/>
        <v>368718.34</v>
      </c>
      <c r="Q22" s="2">
        <f t="shared" si="8"/>
        <v>1502.31</v>
      </c>
      <c r="R22" s="2">
        <f t="shared" si="8"/>
        <v>441.38</v>
      </c>
      <c r="S22" s="2">
        <f t="shared" si="8"/>
        <v>53042.89</v>
      </c>
      <c r="T22" s="2">
        <f t="shared" si="8"/>
        <v>0</v>
      </c>
      <c r="U22" s="2">
        <f t="shared" si="8"/>
        <v>79.755219119999992</v>
      </c>
      <c r="V22" s="2">
        <f t="shared" si="8"/>
        <v>0</v>
      </c>
      <c r="W22" s="2">
        <f t="shared" si="8"/>
        <v>0</v>
      </c>
      <c r="X22" s="2">
        <f t="shared" si="8"/>
        <v>48174.16</v>
      </c>
      <c r="Y22" s="2">
        <f t="shared" si="8"/>
        <v>22558.33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494702.23</v>
      </c>
      <c r="AS22" s="2">
        <f t="shared" si="8"/>
        <v>36398.74</v>
      </c>
      <c r="AT22" s="2">
        <f t="shared" si="8"/>
        <v>458303.49</v>
      </c>
      <c r="AU22" s="2">
        <f t="shared" ref="AU22:BZ22" si="9">AU108</f>
        <v>0</v>
      </c>
      <c r="AV22" s="2">
        <f t="shared" si="9"/>
        <v>368718.34</v>
      </c>
      <c r="AW22" s="2">
        <f t="shared" si="9"/>
        <v>368718.34</v>
      </c>
      <c r="AX22" s="2">
        <f t="shared" si="9"/>
        <v>0</v>
      </c>
      <c r="AY22" s="2">
        <f t="shared" si="9"/>
        <v>368718.34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20382.810000000001</v>
      </c>
      <c r="P26" s="2">
        <f t="shared" si="15"/>
        <v>7350.82</v>
      </c>
      <c r="Q26" s="2">
        <f t="shared" si="15"/>
        <v>526.11</v>
      </c>
      <c r="R26" s="2">
        <f t="shared" si="15"/>
        <v>5.26</v>
      </c>
      <c r="S26" s="2">
        <f t="shared" si="15"/>
        <v>12505.88</v>
      </c>
      <c r="T26" s="2">
        <f t="shared" si="15"/>
        <v>0</v>
      </c>
      <c r="U26" s="2">
        <f t="shared" si="15"/>
        <v>18.2843892</v>
      </c>
      <c r="V26" s="2">
        <f t="shared" si="15"/>
        <v>0</v>
      </c>
      <c r="W26" s="2">
        <f t="shared" si="15"/>
        <v>0</v>
      </c>
      <c r="X26" s="2">
        <f t="shared" si="15"/>
        <v>10880.11</v>
      </c>
      <c r="Y26" s="2">
        <f t="shared" si="15"/>
        <v>5127.41</v>
      </c>
      <c r="Z26" s="2">
        <f t="shared" si="15"/>
        <v>0</v>
      </c>
      <c r="AA26" s="2">
        <f t="shared" si="15"/>
        <v>0</v>
      </c>
      <c r="AB26" s="2">
        <f t="shared" si="15"/>
        <v>20382.810000000001</v>
      </c>
      <c r="AC26" s="2">
        <f t="shared" si="15"/>
        <v>7350.82</v>
      </c>
      <c r="AD26" s="2">
        <f t="shared" si="15"/>
        <v>526.11</v>
      </c>
      <c r="AE26" s="2">
        <f t="shared" si="15"/>
        <v>5.26</v>
      </c>
      <c r="AF26" s="2">
        <f t="shared" si="15"/>
        <v>12505.88</v>
      </c>
      <c r="AG26" s="2">
        <f t="shared" si="15"/>
        <v>0</v>
      </c>
      <c r="AH26" s="2">
        <f t="shared" si="15"/>
        <v>18.2843892</v>
      </c>
      <c r="AI26" s="2">
        <f t="shared" si="15"/>
        <v>0</v>
      </c>
      <c r="AJ26" s="2">
        <f t="shared" si="15"/>
        <v>0</v>
      </c>
      <c r="AK26" s="2">
        <f t="shared" si="15"/>
        <v>10880.11</v>
      </c>
      <c r="AL26" s="2">
        <f t="shared" si="15"/>
        <v>5127.41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36398.74</v>
      </c>
      <c r="AS26" s="2">
        <f t="shared" si="15"/>
        <v>36398.74</v>
      </c>
      <c r="AT26" s="2">
        <f t="shared" si="15"/>
        <v>0</v>
      </c>
      <c r="AU26" s="2">
        <f t="shared" ref="AU26:BZ26" si="16">AU32</f>
        <v>0</v>
      </c>
      <c r="AV26" s="2">
        <f t="shared" si="16"/>
        <v>7350.82</v>
      </c>
      <c r="AW26" s="2">
        <f t="shared" si="16"/>
        <v>7350.82</v>
      </c>
      <c r="AX26" s="2">
        <f t="shared" si="16"/>
        <v>0</v>
      </c>
      <c r="AY26" s="2">
        <f t="shared" si="16"/>
        <v>7350.82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36398.74</v>
      </c>
      <c r="CB26" s="2">
        <f t="shared" si="17"/>
        <v>36398.74</v>
      </c>
      <c r="CC26" s="2">
        <f t="shared" si="17"/>
        <v>0</v>
      </c>
      <c r="CD26" s="2">
        <f t="shared" si="17"/>
        <v>0</v>
      </c>
      <c r="CE26" s="2">
        <f t="shared" si="17"/>
        <v>7350.82</v>
      </c>
      <c r="CF26" s="2">
        <f t="shared" si="17"/>
        <v>7350.82</v>
      </c>
      <c r="CG26" s="2">
        <f t="shared" si="17"/>
        <v>0</v>
      </c>
      <c r="CH26" s="2">
        <f t="shared" si="17"/>
        <v>7350.82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25</v>
      </c>
      <c r="F28" t="s">
        <v>26</v>
      </c>
      <c r="G28" t="s">
        <v>27</v>
      </c>
      <c r="H28" t="s">
        <v>28</v>
      </c>
      <c r="I28">
        <f>ROUND(5.88/100,9)</f>
        <v>5.8799999999999998E-2</v>
      </c>
      <c r="J28">
        <v>0</v>
      </c>
      <c r="K28">
        <f>ROUND(5.88/100,9)</f>
        <v>5.8799999999999998E-2</v>
      </c>
      <c r="O28">
        <f>ROUND(CP28,2)</f>
        <v>6023.49</v>
      </c>
      <c r="P28">
        <f>ROUND((ROUND((AC28*AW28*I28),2)*BC28),2)</f>
        <v>99.96</v>
      </c>
      <c r="Q28">
        <f>(ROUND((ROUND(((ET28)*AV28*I28),2)*BB28),2)+ROUND((ROUND(((AE28-(EU28))*AV28*I28),2)*BS28),2))</f>
        <v>239.17</v>
      </c>
      <c r="R28">
        <f>ROUND((ROUND((AE28*AV28*I28),2)*BS28),2)</f>
        <v>2.39</v>
      </c>
      <c r="S28">
        <f>ROUND((ROUND((AF28*AV28*I28),2)*BA28),2)</f>
        <v>5684.36</v>
      </c>
      <c r="T28">
        <f>ROUND(CU28*I28,2)</f>
        <v>0</v>
      </c>
      <c r="U28">
        <f>CV28*I28</f>
        <v>8.3110859999999995</v>
      </c>
      <c r="V28">
        <f>CW28*I28</f>
        <v>0</v>
      </c>
      <c r="W28">
        <f>ROUND(CX28*I28,2)</f>
        <v>0</v>
      </c>
      <c r="X28">
        <f t="shared" ref="X28:Y30" si="21">ROUND(CY28,2)</f>
        <v>4945.3900000000003</v>
      </c>
      <c r="Y28">
        <f t="shared" si="21"/>
        <v>2330.59</v>
      </c>
      <c r="AA28">
        <v>59917994</v>
      </c>
      <c r="AB28">
        <f>ROUND((AC28+AD28+AF28),2)</f>
        <v>2844.41</v>
      </c>
      <c r="AC28">
        <f>ROUND((ES28),2)</f>
        <v>515.12</v>
      </c>
      <c r="AD28">
        <f>ROUND((((ET28)-(EU28))+AE28),2)</f>
        <v>398.38</v>
      </c>
      <c r="AE28">
        <f>ROUND((EU28),2)</f>
        <v>0.8</v>
      </c>
      <c r="AF28">
        <f>ROUND((EV28),2)</f>
        <v>1930.91</v>
      </c>
      <c r="AG28">
        <f>ROUND((AP28),2)</f>
        <v>0</v>
      </c>
      <c r="AH28">
        <f>(EW28)</f>
        <v>135</v>
      </c>
      <c r="AI28">
        <f>(EX28)</f>
        <v>0</v>
      </c>
      <c r="AJ28">
        <f>(AS28)</f>
        <v>0</v>
      </c>
      <c r="AK28">
        <v>2844.41</v>
      </c>
      <c r="AL28">
        <v>515.12</v>
      </c>
      <c r="AM28">
        <v>398.38</v>
      </c>
      <c r="AN28">
        <v>0.8</v>
      </c>
      <c r="AO28">
        <v>1930.91</v>
      </c>
      <c r="AP28">
        <v>0</v>
      </c>
      <c r="AQ28">
        <v>135</v>
      </c>
      <c r="AR28">
        <v>0</v>
      </c>
      <c r="AS28">
        <v>0</v>
      </c>
      <c r="AT28">
        <v>87</v>
      </c>
      <c r="AU28">
        <v>41</v>
      </c>
      <c r="AV28">
        <v>1.0469999999999999</v>
      </c>
      <c r="AW28">
        <v>1</v>
      </c>
      <c r="AZ28">
        <v>1</v>
      </c>
      <c r="BA28">
        <v>47.82</v>
      </c>
      <c r="BB28">
        <v>9.75</v>
      </c>
      <c r="BC28">
        <v>3.3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29</v>
      </c>
      <c r="BM28">
        <v>99</v>
      </c>
      <c r="BN28">
        <v>0</v>
      </c>
      <c r="BO28" t="s">
        <v>26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6023.49</v>
      </c>
      <c r="CQ28">
        <f>ROUND((ROUND((AC28*AW28*1),2)*BC28),2)</f>
        <v>1699.9</v>
      </c>
      <c r="CR28">
        <f>(ROUND((ROUND(((ET28)*AV28*1),2)*BB28),2)+ROUND((ROUND(((AE28-(EU28))*AV28*1),2)*BS28),2))</f>
        <v>4066.73</v>
      </c>
      <c r="CS28">
        <f>ROUND((ROUND((AE28*AV28*1),2)*BS28),2)</f>
        <v>40.17</v>
      </c>
      <c r="CT28">
        <f>ROUND((ROUND((AF28*AV28*1),2)*BA28),2)</f>
        <v>96675.78</v>
      </c>
      <c r="CU28">
        <f>AG28</f>
        <v>0</v>
      </c>
      <c r="CV28">
        <f>(AH28*AV28)</f>
        <v>141.345</v>
      </c>
      <c r="CW28">
        <f t="shared" ref="CW28:CX30" si="22">AI28</f>
        <v>0</v>
      </c>
      <c r="CX28">
        <f t="shared" si="22"/>
        <v>0</v>
      </c>
      <c r="CY28">
        <f>S28*(BZ28/100)</f>
        <v>4945.3931999999995</v>
      </c>
      <c r="CZ28">
        <f>S28*(CA28/100)</f>
        <v>2330.5875999999998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1.0469999999999999</v>
      </c>
      <c r="DQ28">
        <v>1</v>
      </c>
      <c r="DU28">
        <v>1013</v>
      </c>
      <c r="DV28" t="s">
        <v>28</v>
      </c>
      <c r="DW28" t="s">
        <v>28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58356679</v>
      </c>
      <c r="EF28">
        <v>30</v>
      </c>
      <c r="EG28" t="s">
        <v>24</v>
      </c>
      <c r="EH28">
        <v>0</v>
      </c>
      <c r="EI28" t="s">
        <v>3</v>
      </c>
      <c r="EJ28">
        <v>1</v>
      </c>
      <c r="EK28">
        <v>99</v>
      </c>
      <c r="EL28" t="s">
        <v>30</v>
      </c>
      <c r="EM28" t="s">
        <v>31</v>
      </c>
      <c r="EO28" t="s">
        <v>3</v>
      </c>
      <c r="EQ28">
        <v>0</v>
      </c>
      <c r="ER28">
        <v>2844.41</v>
      </c>
      <c r="ES28">
        <v>515.12</v>
      </c>
      <c r="ET28">
        <v>398.38</v>
      </c>
      <c r="EU28">
        <v>0.8</v>
      </c>
      <c r="EV28">
        <v>1930.91</v>
      </c>
      <c r="EW28">
        <v>135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-510747630</v>
      </c>
      <c r="GG28">
        <v>2</v>
      </c>
      <c r="GH28">
        <v>1</v>
      </c>
      <c r="GI28">
        <v>2</v>
      </c>
      <c r="GJ28">
        <v>0</v>
      </c>
      <c r="GK28">
        <f>ROUND(R28*(R12)/100,2)</f>
        <v>3.82</v>
      </c>
      <c r="GL28">
        <f>ROUND(IF(AND(BH28=3,BI28=3,FS28&lt;&gt;0),P28,0),2)</f>
        <v>0</v>
      </c>
      <c r="GM28">
        <f>ROUND(O28+X28+Y28+GK28,2)+GX28</f>
        <v>13303.29</v>
      </c>
      <c r="GN28">
        <f>IF(OR(BI28=0,BI28=1),GM28-GX28,0)</f>
        <v>13303.29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ROUND((GT28),2)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E29" t="s">
        <v>32</v>
      </c>
      <c r="F29" t="s">
        <v>26</v>
      </c>
      <c r="G29" t="s">
        <v>27</v>
      </c>
      <c r="H29" t="s">
        <v>28</v>
      </c>
      <c r="I29">
        <f>ROUND(5.88/100,9)</f>
        <v>5.8799999999999998E-2</v>
      </c>
      <c r="J29">
        <v>0</v>
      </c>
      <c r="K29">
        <f>ROUND(5.88/100,9)</f>
        <v>5.8799999999999998E-2</v>
      </c>
      <c r="O29">
        <f>ROUND(CP29,2)</f>
        <v>7208.42</v>
      </c>
      <c r="P29">
        <f>ROUND((ROUND((AC29*AW29*I29),2)*BC29),2)</f>
        <v>99.96</v>
      </c>
      <c r="Q29">
        <f>(ROUND((ROUND((((ET29*1.2))*AV29*I29),2)*BB29),2)+ROUND((ROUND(((AE29-((EU29*1.2)))*AV29*I29),2)*BS29),2))</f>
        <v>286.94</v>
      </c>
      <c r="R29">
        <f>ROUND((ROUND((AE29*AV29*I29),2)*BS29),2)</f>
        <v>2.87</v>
      </c>
      <c r="S29">
        <f>ROUND((ROUND((AF29*AV29*I29),2)*BA29),2)</f>
        <v>6821.52</v>
      </c>
      <c r="T29">
        <f>ROUND(CU29*I29,2)</f>
        <v>0</v>
      </c>
      <c r="U29">
        <f>CV29*I29</f>
        <v>9.9733031999999984</v>
      </c>
      <c r="V29">
        <f>CW29*I29</f>
        <v>0</v>
      </c>
      <c r="W29">
        <f>ROUND(CX29*I29,2)</f>
        <v>0</v>
      </c>
      <c r="X29">
        <f t="shared" si="21"/>
        <v>5934.72</v>
      </c>
      <c r="Y29">
        <f t="shared" si="21"/>
        <v>2796.82</v>
      </c>
      <c r="AA29">
        <v>59917994</v>
      </c>
      <c r="AB29">
        <f>ROUND((AC29+AD29+AF29),2)</f>
        <v>3310.27</v>
      </c>
      <c r="AC29">
        <f>ROUND((ES29),2)</f>
        <v>515.12</v>
      </c>
      <c r="AD29">
        <f>ROUND(((((ET29*1.2))-((EU29*1.2)))+AE29),2)</f>
        <v>478.06</v>
      </c>
      <c r="AE29">
        <f>ROUND(((EU29*1.2)),2)</f>
        <v>0.96</v>
      </c>
      <c r="AF29">
        <f>ROUND(((EV29*1.2)),2)</f>
        <v>2317.09</v>
      </c>
      <c r="AG29">
        <f>ROUND((AP29),2)</f>
        <v>0</v>
      </c>
      <c r="AH29">
        <f>((EW29*1.2))</f>
        <v>162</v>
      </c>
      <c r="AI29">
        <f>((EX29*1.2))</f>
        <v>0</v>
      </c>
      <c r="AJ29">
        <f>(AS29)</f>
        <v>0</v>
      </c>
      <c r="AK29">
        <v>2844.41</v>
      </c>
      <c r="AL29">
        <v>515.12</v>
      </c>
      <c r="AM29">
        <v>398.38</v>
      </c>
      <c r="AN29">
        <v>0.8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1.0469999999999999</v>
      </c>
      <c r="AW29">
        <v>1</v>
      </c>
      <c r="AZ29">
        <v>1</v>
      </c>
      <c r="BA29">
        <v>47.82</v>
      </c>
      <c r="BB29">
        <v>9.75</v>
      </c>
      <c r="BC29">
        <v>3.3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99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33</v>
      </c>
      <c r="CO29">
        <v>0</v>
      </c>
      <c r="CP29">
        <f>(P29+Q29+S29)</f>
        <v>7208.42</v>
      </c>
      <c r="CQ29">
        <f>ROUND((ROUND((AC29*AW29*1),2)*BC29),2)</f>
        <v>1699.9</v>
      </c>
      <c r="CR29">
        <f>(ROUND((ROUND((((ET29*1.2))*AV29*1),2)*BB29),2)+ROUND((ROUND(((AE29-((EU29*1.2)))*AV29*1),2)*BS29),2))</f>
        <v>4880.07</v>
      </c>
      <c r="CS29">
        <f>ROUND((ROUND((AE29*AV29*1),2)*BS29),2)</f>
        <v>48.3</v>
      </c>
      <c r="CT29">
        <f>ROUND((ROUND((AF29*AV29*1),2)*BA29),2)</f>
        <v>116010.84</v>
      </c>
      <c r="CU29">
        <f>AG29</f>
        <v>0</v>
      </c>
      <c r="CV29">
        <f>(AH29*AV29)</f>
        <v>169.61399999999998</v>
      </c>
      <c r="CW29">
        <f t="shared" si="22"/>
        <v>0</v>
      </c>
      <c r="CX29">
        <f t="shared" si="22"/>
        <v>0</v>
      </c>
      <c r="CY29">
        <f>S29*(BZ29/100)</f>
        <v>5934.7224000000006</v>
      </c>
      <c r="CZ29">
        <f>S29*(CA29/100)</f>
        <v>2796.8231999999998</v>
      </c>
      <c r="DB29">
        <v>1</v>
      </c>
      <c r="DC29" t="s">
        <v>3</v>
      </c>
      <c r="DD29" t="s">
        <v>3</v>
      </c>
      <c r="DE29" t="s">
        <v>34</v>
      </c>
      <c r="DF29" t="s">
        <v>34</v>
      </c>
      <c r="DG29" t="s">
        <v>34</v>
      </c>
      <c r="DH29" t="s">
        <v>3</v>
      </c>
      <c r="DI29" t="s">
        <v>34</v>
      </c>
      <c r="DJ29" t="s">
        <v>34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58356679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99</v>
      </c>
      <c r="EL29" t="s">
        <v>30</v>
      </c>
      <c r="EM29" t="s">
        <v>31</v>
      </c>
      <c r="EO29" t="s">
        <v>35</v>
      </c>
      <c r="EQ29">
        <v>0</v>
      </c>
      <c r="ER29">
        <v>2844.41</v>
      </c>
      <c r="ES29">
        <v>515.12</v>
      </c>
      <c r="ET29">
        <v>398.38</v>
      </c>
      <c r="EU29">
        <v>0.8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-510747630</v>
      </c>
      <c r="GG29">
        <v>2</v>
      </c>
      <c r="GH29">
        <v>1</v>
      </c>
      <c r="GI29">
        <v>2</v>
      </c>
      <c r="GJ29">
        <v>0</v>
      </c>
      <c r="GK29">
        <f>ROUND(R29*(R12)/100,2)</f>
        <v>4.59</v>
      </c>
      <c r="GL29">
        <f>ROUND(IF(AND(BH29=3,BI29=3,FS29&lt;&gt;0),P29,0),2)</f>
        <v>0</v>
      </c>
      <c r="GM29">
        <f>ROUND(O29+X29+Y29+GK29,2)+GX29</f>
        <v>15944.55</v>
      </c>
      <c r="GN29">
        <f>IF(OR(BI29=0,BI29=1),GM29-GX29,0)</f>
        <v>15944.55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39</v>
      </c>
      <c r="I30">
        <f>ROUND((I28+I29)*136,9)</f>
        <v>15.993600000000001</v>
      </c>
      <c r="J30">
        <v>0</v>
      </c>
      <c r="K30">
        <f>ROUND((I28+I29)*136,9)</f>
        <v>15.993600000000001</v>
      </c>
      <c r="O30">
        <f>ROUND(CP30,2)</f>
        <v>7150.9</v>
      </c>
      <c r="P30">
        <f>ROUND((ROUND((AC30*AW30*I30),2)*BC30),2)</f>
        <v>7150.9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59917994</v>
      </c>
      <c r="AB30">
        <f>ROUND((AC30+AD30+AF30),2)</f>
        <v>46.72</v>
      </c>
      <c r="AC30">
        <f>ROUND(((ES30*1.02)),2)</f>
        <v>46.72</v>
      </c>
      <c r="AD30">
        <f>ROUND((((ET30)-(EU30))+AE30),2)</f>
        <v>0</v>
      </c>
      <c r="AE30">
        <f>ROUND((EU30),2)</f>
        <v>0</v>
      </c>
      <c r="AF30">
        <f>ROUND((EV30),2)</f>
        <v>0</v>
      </c>
      <c r="AG30">
        <f>ROUND((AP30),2)</f>
        <v>0</v>
      </c>
      <c r="AH30">
        <f>(EW30)</f>
        <v>0</v>
      </c>
      <c r="AI30">
        <f>(EX30)</f>
        <v>0</v>
      </c>
      <c r="AJ30">
        <f>(AS30)</f>
        <v>0</v>
      </c>
      <c r="AK30">
        <v>45.8</v>
      </c>
      <c r="AL30">
        <v>45.8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9.57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7150.9</v>
      </c>
      <c r="CQ30">
        <f>ROUND((ROUND((AC30*AW30*1),2)*BC30),2)</f>
        <v>447.11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 t="shared" si="22"/>
        <v>0</v>
      </c>
      <c r="CX30">
        <f t="shared" si="22"/>
        <v>0</v>
      </c>
      <c r="CY30">
        <f>S30*(BZ30/100)</f>
        <v>0</v>
      </c>
      <c r="CZ30">
        <f>S30*(CA30/100)</f>
        <v>0</v>
      </c>
      <c r="DC30" t="s">
        <v>3</v>
      </c>
      <c r="DD30" t="s">
        <v>40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1.0469999999999999</v>
      </c>
      <c r="DQ30">
        <v>1</v>
      </c>
      <c r="DU30">
        <v>1009</v>
      </c>
      <c r="DV30" t="s">
        <v>39</v>
      </c>
      <c r="DW30" t="s">
        <v>39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58356679</v>
      </c>
      <c r="EF30">
        <v>30</v>
      </c>
      <c r="EG30" t="s">
        <v>24</v>
      </c>
      <c r="EH30">
        <v>0</v>
      </c>
      <c r="EI30" t="s">
        <v>3</v>
      </c>
      <c r="EJ30">
        <v>1</v>
      </c>
      <c r="EK30">
        <v>99</v>
      </c>
      <c r="EL30" t="s">
        <v>30</v>
      </c>
      <c r="EM30" t="s">
        <v>31</v>
      </c>
      <c r="EO30" t="s">
        <v>3</v>
      </c>
      <c r="EQ30">
        <v>0</v>
      </c>
      <c r="ER30">
        <v>45.8</v>
      </c>
      <c r="ES30">
        <v>45.8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526</v>
      </c>
      <c r="FQ30">
        <v>0</v>
      </c>
      <c r="FR30">
        <v>0</v>
      </c>
      <c r="FS30">
        <v>0</v>
      </c>
      <c r="FX30">
        <v>105</v>
      </c>
      <c r="FY30">
        <v>77</v>
      </c>
      <c r="GA30" t="s">
        <v>41</v>
      </c>
      <c r="GD30">
        <v>0</v>
      </c>
      <c r="GF30">
        <v>-1533504634</v>
      </c>
      <c r="GG30">
        <v>2</v>
      </c>
      <c r="GH30">
        <v>3</v>
      </c>
      <c r="GI30">
        <v>3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7150.9</v>
      </c>
      <c r="GN30">
        <f>IF(OR(BI30=0,BI30=1),GM30-GX30,0)</f>
        <v>7150.9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ROUND((GT30),2)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42</v>
      </c>
      <c r="HF30" t="s">
        <v>42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20382.810000000001</v>
      </c>
      <c r="P32" s="2">
        <f t="shared" si="23"/>
        <v>7350.82</v>
      </c>
      <c r="Q32" s="2">
        <f t="shared" si="23"/>
        <v>526.11</v>
      </c>
      <c r="R32" s="2">
        <f t="shared" si="23"/>
        <v>5.26</v>
      </c>
      <c r="S32" s="2">
        <f t="shared" si="23"/>
        <v>12505.88</v>
      </c>
      <c r="T32" s="2">
        <f t="shared" si="23"/>
        <v>0</v>
      </c>
      <c r="U32" s="2">
        <f>AH32</f>
        <v>18.2843892</v>
      </c>
      <c r="V32" s="2">
        <f>AI32</f>
        <v>0</v>
      </c>
      <c r="W32" s="2">
        <f>ROUND(AJ32,2)</f>
        <v>0</v>
      </c>
      <c r="X32" s="2">
        <f>ROUND(AK32,2)</f>
        <v>10880.11</v>
      </c>
      <c r="Y32" s="2">
        <f>ROUND(AL32,2)</f>
        <v>5127.41</v>
      </c>
      <c r="Z32" s="2"/>
      <c r="AA32" s="2"/>
      <c r="AB32" s="2">
        <f>ROUND(SUMIF(AA28:AA30,"=59917994",O28:O30),2)</f>
        <v>20382.810000000001</v>
      </c>
      <c r="AC32" s="2">
        <f>ROUND(SUMIF(AA28:AA30,"=59917994",P28:P30),2)</f>
        <v>7350.82</v>
      </c>
      <c r="AD32" s="2">
        <f>ROUND(SUMIF(AA28:AA30,"=59917994",Q28:Q30),2)</f>
        <v>526.11</v>
      </c>
      <c r="AE32" s="2">
        <f>ROUND(SUMIF(AA28:AA30,"=59917994",R28:R30),2)</f>
        <v>5.26</v>
      </c>
      <c r="AF32" s="2">
        <f>ROUND(SUMIF(AA28:AA30,"=59917994",S28:S30),2)</f>
        <v>12505.88</v>
      </c>
      <c r="AG32" s="2">
        <f>ROUND(SUMIF(AA28:AA30,"=59917994",T28:T30),2)</f>
        <v>0</v>
      </c>
      <c r="AH32" s="2">
        <f>SUMIF(AA28:AA30,"=59917994",U28:U30)</f>
        <v>18.2843892</v>
      </c>
      <c r="AI32" s="2">
        <f>SUMIF(AA28:AA30,"=59917994",V28:V30)</f>
        <v>0</v>
      </c>
      <c r="AJ32" s="2">
        <f>ROUND(SUMIF(AA28:AA30,"=59917994",W28:W30),2)</f>
        <v>0</v>
      </c>
      <c r="AK32" s="2">
        <f>ROUND(SUMIF(AA28:AA30,"=59917994",X28:X30),2)</f>
        <v>10880.11</v>
      </c>
      <c r="AL32" s="2">
        <f>ROUND(SUMIF(AA28:AA30,"=59917994",Y28:Y30),2)</f>
        <v>5127.41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36398.74</v>
      </c>
      <c r="AS32" s="2">
        <f t="shared" si="24"/>
        <v>36398.74</v>
      </c>
      <c r="AT32" s="2">
        <f t="shared" si="24"/>
        <v>0</v>
      </c>
      <c r="AU32" s="2">
        <f t="shared" si="24"/>
        <v>0</v>
      </c>
      <c r="AV32" s="2">
        <f t="shared" si="24"/>
        <v>7350.82</v>
      </c>
      <c r="AW32" s="2">
        <f t="shared" si="24"/>
        <v>7350.82</v>
      </c>
      <c r="AX32" s="2">
        <f t="shared" si="24"/>
        <v>0</v>
      </c>
      <c r="AY32" s="2">
        <f t="shared" si="24"/>
        <v>7350.82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ROUND(SUMIF(AA28:AA30,"=59917994",FQ28:FQ30),2)</f>
        <v>0</v>
      </c>
      <c r="BY32" s="2">
        <f>ROUND(SUMIF(AA28:AA30,"=59917994",FR28:FR30),2)</f>
        <v>0</v>
      </c>
      <c r="BZ32" s="2">
        <f>ROUND(SUMIF(AA28:AA30,"=59917994",GL28:GL30),2)</f>
        <v>0</v>
      </c>
      <c r="CA32" s="2">
        <f>ROUND(SUMIF(AA28:AA30,"=59917994",GM28:GM30),2)</f>
        <v>36398.74</v>
      </c>
      <c r="CB32" s="2">
        <f>ROUND(SUMIF(AA28:AA30,"=59917994",GN28:GN30),2)</f>
        <v>36398.74</v>
      </c>
      <c r="CC32" s="2">
        <f>ROUND(SUMIF(AA28:AA30,"=59917994",GO28:GO30),2)</f>
        <v>0</v>
      </c>
      <c r="CD32" s="2">
        <f>ROUND(SUMIF(AA28:AA30,"=59917994",GP28:GP30),2)</f>
        <v>0</v>
      </c>
      <c r="CE32" s="2">
        <f>AC32-BX32</f>
        <v>7350.82</v>
      </c>
      <c r="CF32" s="2">
        <f>AC32-BY32</f>
        <v>7350.82</v>
      </c>
      <c r="CG32" s="2">
        <f>BX32-BZ32</f>
        <v>0</v>
      </c>
      <c r="CH32" s="2">
        <f>AC32-BX32-BY32+BZ32</f>
        <v>7350.82</v>
      </c>
      <c r="CI32" s="2">
        <f>BY32-BZ32</f>
        <v>0</v>
      </c>
      <c r="CJ32" s="2">
        <f>ROUND(SUMIF(AA28:AA30,"=59917994",GX28:GX30),2)</f>
        <v>0</v>
      </c>
      <c r="CK32" s="2">
        <f>ROUND(SUMIF(AA28:AA30,"=59917994",GY28:GY30),2)</f>
        <v>0</v>
      </c>
      <c r="CL32" s="2">
        <f>ROUND(SUMIF(AA28:AA30,"=59917994",GZ28:GZ30),2)</f>
        <v>0</v>
      </c>
      <c r="CM32" s="2">
        <f>ROUND(SUMIF(AA28:AA30,"=59917994",HD28:HD30),2)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20382.810000000001</v>
      </c>
      <c r="G34" s="4" t="s">
        <v>43</v>
      </c>
      <c r="H34" s="4" t="s">
        <v>44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20382.810000000001</v>
      </c>
      <c r="X34" s="4">
        <v>1</v>
      </c>
      <c r="Y34" s="4">
        <v>20382.810000000001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7350.82</v>
      </c>
      <c r="G35" s="4" t="s">
        <v>45</v>
      </c>
      <c r="H35" s="4" t="s">
        <v>46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7350.82</v>
      </c>
      <c r="X35" s="4">
        <v>1</v>
      </c>
      <c r="Y35" s="4">
        <v>7350.82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47</v>
      </c>
      <c r="H36" s="4" t="s">
        <v>48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7350.82</v>
      </c>
      <c r="G37" s="4" t="s">
        <v>49</v>
      </c>
      <c r="H37" s="4" t="s">
        <v>50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7350.82</v>
      </c>
      <c r="X37" s="4">
        <v>1</v>
      </c>
      <c r="Y37" s="4">
        <v>7350.82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7350.82</v>
      </c>
      <c r="G38" s="4" t="s">
        <v>51</v>
      </c>
      <c r="H38" s="4" t="s">
        <v>52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7350.82</v>
      </c>
      <c r="X38" s="4">
        <v>1</v>
      </c>
      <c r="Y38" s="4">
        <v>7350.82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53</v>
      </c>
      <c r="H39" s="4" t="s">
        <v>54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7350.82</v>
      </c>
      <c r="G40" s="4" t="s">
        <v>55</v>
      </c>
      <c r="H40" s="4" t="s">
        <v>56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7350.82</v>
      </c>
      <c r="X40" s="4">
        <v>1</v>
      </c>
      <c r="Y40" s="4">
        <v>7350.82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57</v>
      </c>
      <c r="H41" s="4" t="s">
        <v>58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59</v>
      </c>
      <c r="H42" s="4" t="s">
        <v>60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61</v>
      </c>
      <c r="H43" s="4" t="s">
        <v>62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526.11</v>
      </c>
      <c r="G44" s="4" t="s">
        <v>63</v>
      </c>
      <c r="H44" s="4" t="s">
        <v>64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526.11</v>
      </c>
      <c r="X44" s="4">
        <v>1</v>
      </c>
      <c r="Y44" s="4">
        <v>526.11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65</v>
      </c>
      <c r="H45" s="4" t="s">
        <v>66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5.26</v>
      </c>
      <c r="G46" s="4" t="s">
        <v>67</v>
      </c>
      <c r="H46" s="4" t="s">
        <v>68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5.26</v>
      </c>
      <c r="X46" s="4">
        <v>1</v>
      </c>
      <c r="Y46" s="4">
        <v>5.26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12505.88</v>
      </c>
      <c r="G47" s="4" t="s">
        <v>69</v>
      </c>
      <c r="H47" s="4" t="s">
        <v>70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12505.88</v>
      </c>
      <c r="X47" s="4">
        <v>1</v>
      </c>
      <c r="Y47" s="4">
        <v>12505.88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71</v>
      </c>
      <c r="H48" s="4" t="s">
        <v>72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36398.74</v>
      </c>
      <c r="G49" s="4" t="s">
        <v>73</v>
      </c>
      <c r="H49" s="4" t="s">
        <v>74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36398.74</v>
      </c>
      <c r="X49" s="4">
        <v>1</v>
      </c>
      <c r="Y49" s="4">
        <v>36398.74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75</v>
      </c>
      <c r="H50" s="4" t="s">
        <v>76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77</v>
      </c>
      <c r="H51" s="4" t="s">
        <v>78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79</v>
      </c>
      <c r="H52" s="4" t="s">
        <v>80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81</v>
      </c>
      <c r="H53" s="4" t="s">
        <v>82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18.2843892</v>
      </c>
      <c r="G54" s="4" t="s">
        <v>83</v>
      </c>
      <c r="H54" s="4" t="s">
        <v>84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18.2843892</v>
      </c>
      <c r="X54" s="4">
        <v>1</v>
      </c>
      <c r="Y54" s="4">
        <v>18.2843892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85</v>
      </c>
      <c r="H55" s="4" t="s">
        <v>86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87</v>
      </c>
      <c r="H56" s="4" t="s">
        <v>88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89</v>
      </c>
      <c r="H57" s="4" t="s">
        <v>90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10880.11</v>
      </c>
      <c r="G58" s="4" t="s">
        <v>91</v>
      </c>
      <c r="H58" s="4" t="s">
        <v>92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10880.11</v>
      </c>
      <c r="X58" s="4">
        <v>1</v>
      </c>
      <c r="Y58" s="4">
        <v>10880.11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5127.41</v>
      </c>
      <c r="G59" s="4" t="s">
        <v>93</v>
      </c>
      <c r="H59" s="4" t="s">
        <v>94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5127.41</v>
      </c>
      <c r="X59" s="4">
        <v>1</v>
      </c>
      <c r="Y59" s="4">
        <v>5127.41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36398.74</v>
      </c>
      <c r="G60" s="4" t="s">
        <v>95</v>
      </c>
      <c r="H60" s="4" t="s">
        <v>96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36398.74</v>
      </c>
      <c r="X60" s="4">
        <v>1</v>
      </c>
      <c r="Y60" s="4">
        <v>36398.74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ROW(A78)</f>
        <v>78</v>
      </c>
      <c r="E62" s="1"/>
      <c r="F62" s="1" t="s">
        <v>23</v>
      </c>
      <c r="G62" s="1" t="s">
        <v>97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B78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6">O78</f>
        <v>402880.73</v>
      </c>
      <c r="P64" s="2">
        <f t="shared" si="26"/>
        <v>361367.52</v>
      </c>
      <c r="Q64" s="2">
        <f t="shared" si="26"/>
        <v>976.2</v>
      </c>
      <c r="R64" s="2">
        <f t="shared" si="26"/>
        <v>436.12</v>
      </c>
      <c r="S64" s="2">
        <f t="shared" si="26"/>
        <v>40537.01</v>
      </c>
      <c r="T64" s="2">
        <f t="shared" si="26"/>
        <v>0</v>
      </c>
      <c r="U64" s="2">
        <f t="shared" si="26"/>
        <v>61.47082992</v>
      </c>
      <c r="V64" s="2">
        <f t="shared" si="26"/>
        <v>0</v>
      </c>
      <c r="W64" s="2">
        <f t="shared" si="26"/>
        <v>0</v>
      </c>
      <c r="X64" s="2">
        <f t="shared" si="26"/>
        <v>37294.050000000003</v>
      </c>
      <c r="Y64" s="2">
        <f t="shared" si="26"/>
        <v>17430.919999999998</v>
      </c>
      <c r="Z64" s="2">
        <f t="shared" si="26"/>
        <v>0</v>
      </c>
      <c r="AA64" s="2">
        <f t="shared" si="26"/>
        <v>0</v>
      </c>
      <c r="AB64" s="2">
        <f t="shared" si="26"/>
        <v>402880.73</v>
      </c>
      <c r="AC64" s="2">
        <f t="shared" si="26"/>
        <v>361367.52</v>
      </c>
      <c r="AD64" s="2">
        <f t="shared" si="26"/>
        <v>976.2</v>
      </c>
      <c r="AE64" s="2">
        <f t="shared" si="26"/>
        <v>436.12</v>
      </c>
      <c r="AF64" s="2">
        <f t="shared" si="26"/>
        <v>40537.01</v>
      </c>
      <c r="AG64" s="2">
        <f t="shared" si="26"/>
        <v>0</v>
      </c>
      <c r="AH64" s="2">
        <f t="shared" si="26"/>
        <v>61.47082992</v>
      </c>
      <c r="AI64" s="2">
        <f t="shared" si="26"/>
        <v>0</v>
      </c>
      <c r="AJ64" s="2">
        <f t="shared" si="26"/>
        <v>0</v>
      </c>
      <c r="AK64" s="2">
        <f t="shared" si="26"/>
        <v>37294.050000000003</v>
      </c>
      <c r="AL64" s="2">
        <f t="shared" si="26"/>
        <v>17430.919999999998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458303.49</v>
      </c>
      <c r="AS64" s="2">
        <f t="shared" si="26"/>
        <v>0</v>
      </c>
      <c r="AT64" s="2">
        <f t="shared" si="26"/>
        <v>458303.49</v>
      </c>
      <c r="AU64" s="2">
        <f t="shared" ref="AU64:BZ64" si="27">AU78</f>
        <v>0</v>
      </c>
      <c r="AV64" s="2">
        <f t="shared" si="27"/>
        <v>361367.52</v>
      </c>
      <c r="AW64" s="2">
        <f t="shared" si="27"/>
        <v>361367.52</v>
      </c>
      <c r="AX64" s="2">
        <f t="shared" si="27"/>
        <v>0</v>
      </c>
      <c r="AY64" s="2">
        <f t="shared" si="27"/>
        <v>361367.52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CA78</f>
        <v>458303.49</v>
      </c>
      <c r="CB64" s="2">
        <f t="shared" si="28"/>
        <v>0</v>
      </c>
      <c r="CC64" s="2">
        <f t="shared" si="28"/>
        <v>458303.49</v>
      </c>
      <c r="CD64" s="2">
        <f t="shared" si="28"/>
        <v>0</v>
      </c>
      <c r="CE64" s="2">
        <f t="shared" si="28"/>
        <v>361367.52</v>
      </c>
      <c r="CF64" s="2">
        <f t="shared" si="28"/>
        <v>361367.52</v>
      </c>
      <c r="CG64" s="2">
        <f t="shared" si="28"/>
        <v>0</v>
      </c>
      <c r="CH64" s="2">
        <f t="shared" si="28"/>
        <v>361367.52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DG78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EM78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FS78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5" x14ac:dyDescent="0.2">
      <c r="A66">
        <v>17</v>
      </c>
      <c r="B66">
        <v>1</v>
      </c>
      <c r="C66">
        <f>ROW(SmtRes!A11)</f>
        <v>11</v>
      </c>
      <c r="D66">
        <f>ROW(EtalonRes!A13)</f>
        <v>13</v>
      </c>
      <c r="E66" t="s">
        <v>98</v>
      </c>
      <c r="F66" t="s">
        <v>99</v>
      </c>
      <c r="G66" t="s">
        <v>100</v>
      </c>
      <c r="H66" t="s">
        <v>101</v>
      </c>
      <c r="I66">
        <f>ROUND(5*3*4/100,9)</f>
        <v>0.6</v>
      </c>
      <c r="J66">
        <v>0</v>
      </c>
      <c r="K66">
        <f>ROUND(5*3*4/100,9)</f>
        <v>0.6</v>
      </c>
      <c r="O66">
        <f t="shared" ref="O66:O76" si="32">ROUND(CP66,2)</f>
        <v>3716.49</v>
      </c>
      <c r="P66">
        <f t="shared" ref="P66:P76" si="33">ROUND((ROUND((AC66*AW66*I66),2)*BC66),2)</f>
        <v>598.89</v>
      </c>
      <c r="Q66">
        <f>(ROUND((ROUND(((ET66)*AV66*I66),2)*BB66),2)+ROUND((ROUND(((AE66-(EU66))*AV66*I66),2)*BS66),2))</f>
        <v>424.86</v>
      </c>
      <c r="R66">
        <f t="shared" ref="R66:R76" si="34">ROUND((ROUND((AE66*AV66*I66),2)*BS66),2)</f>
        <v>189.37</v>
      </c>
      <c r="S66">
        <f t="shared" ref="S66:S76" si="35">ROUND((ROUND((AF66*AV66*I66),2)*BA66),2)</f>
        <v>2692.74</v>
      </c>
      <c r="T66">
        <f t="shared" ref="T66:T76" si="36">ROUND(CU66*I66,2)</f>
        <v>0</v>
      </c>
      <c r="U66">
        <f t="shared" ref="U66:U76" si="37">CV66*I66</f>
        <v>4.5710279999999992</v>
      </c>
      <c r="V66">
        <f t="shared" ref="V66:V76" si="38">CW66*I66</f>
        <v>0</v>
      </c>
      <c r="W66">
        <f t="shared" ref="W66:W76" si="39">ROUND(CX66*I66,2)</f>
        <v>0</v>
      </c>
      <c r="X66">
        <f t="shared" ref="X66:X76" si="40">ROUND(CY66,2)</f>
        <v>2477.3200000000002</v>
      </c>
      <c r="Y66">
        <f t="shared" ref="Y66:Y76" si="41">ROUND(CZ66,2)</f>
        <v>1157.8800000000001</v>
      </c>
      <c r="AA66">
        <v>59917994</v>
      </c>
      <c r="AB66">
        <f t="shared" ref="AB66:AB76" si="42">ROUND((AC66+AD66+AF66),2)</f>
        <v>187.32</v>
      </c>
      <c r="AC66">
        <f>ROUND((ES66),2)</f>
        <v>53.75</v>
      </c>
      <c r="AD66">
        <f>ROUND((((ET66)-(EU66))+AE66),2)</f>
        <v>45.61</v>
      </c>
      <c r="AE66">
        <f>ROUND((EU66),2)</f>
        <v>6.19</v>
      </c>
      <c r="AF66">
        <f>ROUND((EV66),2)</f>
        <v>87.96</v>
      </c>
      <c r="AG66">
        <f t="shared" ref="AG66:AG76" si="43">ROUND((AP66),2)</f>
        <v>0</v>
      </c>
      <c r="AH66">
        <f>(EW66)</f>
        <v>7.14</v>
      </c>
      <c r="AI66">
        <f>(EX66)</f>
        <v>0</v>
      </c>
      <c r="AJ66">
        <f t="shared" ref="AJ66:AJ76" si="44">(AS66)</f>
        <v>0</v>
      </c>
      <c r="AK66">
        <v>187.32</v>
      </c>
      <c r="AL66">
        <v>53.75</v>
      </c>
      <c r="AM66">
        <v>45.61</v>
      </c>
      <c r="AN66">
        <v>6.19</v>
      </c>
      <c r="AO66">
        <v>87.96</v>
      </c>
      <c r="AP66">
        <v>0</v>
      </c>
      <c r="AQ66">
        <v>7.14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47.82</v>
      </c>
      <c r="BB66">
        <v>14.55</v>
      </c>
      <c r="BC66">
        <v>17.18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102</v>
      </c>
      <c r="BM66">
        <v>318</v>
      </c>
      <c r="BN66">
        <v>0</v>
      </c>
      <c r="BO66" t="s">
        <v>99</v>
      </c>
      <c r="BP66">
        <v>1</v>
      </c>
      <c r="BQ66">
        <v>40</v>
      </c>
      <c r="BR66">
        <v>0</v>
      </c>
      <c r="BS66">
        <v>47.82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6" si="45">(P66+Q66+S66)</f>
        <v>3716.49</v>
      </c>
      <c r="CQ66">
        <f t="shared" ref="CQ66:CQ76" si="46">ROUND((ROUND((AC66*AW66*1),2)*BC66),2)</f>
        <v>998.16</v>
      </c>
      <c r="CR66">
        <f>(ROUND((ROUND(((ET66)*AV66*1),2)*BB66),2)+ROUND((ROUND(((AE66-(EU66))*AV66*1),2)*BS66),2))</f>
        <v>708.15</v>
      </c>
      <c r="CS66">
        <f t="shared" ref="CS66:CS76" si="47">ROUND((ROUND((AE66*AV66*1),2)*BS66),2)</f>
        <v>315.61</v>
      </c>
      <c r="CT66">
        <f t="shared" ref="CT66:CT76" si="48">ROUND((ROUND((AF66*AV66*1),2)*BA66),2)</f>
        <v>4487.91</v>
      </c>
      <c r="CU66">
        <f t="shared" ref="CU66:CU76" si="49">AG66</f>
        <v>0</v>
      </c>
      <c r="CV66">
        <f t="shared" ref="CV66:CV76" si="50">(AH66*AV66)</f>
        <v>7.6183799999999993</v>
      </c>
      <c r="CW66">
        <f t="shared" ref="CW66:CW76" si="51">AI66</f>
        <v>0</v>
      </c>
      <c r="CX66">
        <f t="shared" ref="CX66:CX76" si="52">AJ66</f>
        <v>0</v>
      </c>
      <c r="CY66">
        <f t="shared" ref="CY66:CY76" si="53">S66*(BZ66/100)</f>
        <v>2477.3208</v>
      </c>
      <c r="CZ66">
        <f t="shared" ref="CZ66:CZ76" si="54">S66*(CA66/100)</f>
        <v>1157.8781999999999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101</v>
      </c>
      <c r="DW66" t="s">
        <v>101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58356898</v>
      </c>
      <c r="EF66">
        <v>40</v>
      </c>
      <c r="EG66" t="s">
        <v>103</v>
      </c>
      <c r="EH66">
        <v>0</v>
      </c>
      <c r="EI66" t="s">
        <v>3</v>
      </c>
      <c r="EJ66">
        <v>2</v>
      </c>
      <c r="EK66">
        <v>318</v>
      </c>
      <c r="EL66" t="s">
        <v>104</v>
      </c>
      <c r="EM66" t="s">
        <v>105</v>
      </c>
      <c r="EO66" t="s">
        <v>3</v>
      </c>
      <c r="EQ66">
        <v>0</v>
      </c>
      <c r="ER66">
        <v>187.32</v>
      </c>
      <c r="ES66">
        <v>53.75</v>
      </c>
      <c r="ET66">
        <v>45.61</v>
      </c>
      <c r="EU66">
        <v>6.19</v>
      </c>
      <c r="EV66">
        <v>87.96</v>
      </c>
      <c r="EW66">
        <v>7.14</v>
      </c>
      <c r="EX66">
        <v>0</v>
      </c>
      <c r="EY66">
        <v>0</v>
      </c>
      <c r="FQ66">
        <v>0</v>
      </c>
      <c r="FR66">
        <v>0</v>
      </c>
      <c r="FS66">
        <v>2</v>
      </c>
      <c r="FX66">
        <v>112</v>
      </c>
      <c r="FY66">
        <v>70</v>
      </c>
      <c r="GA66" t="s">
        <v>3</v>
      </c>
      <c r="GD66">
        <v>0</v>
      </c>
      <c r="GF66">
        <v>455508719</v>
      </c>
      <c r="GG66">
        <v>2</v>
      </c>
      <c r="GH66">
        <v>1</v>
      </c>
      <c r="GI66">
        <v>2</v>
      </c>
      <c r="GJ66">
        <v>0</v>
      </c>
      <c r="GK66">
        <f>ROUND(R66*(R12)/100,2)</f>
        <v>302.99</v>
      </c>
      <c r="GL66">
        <f t="shared" ref="GL66:GL76" si="55">ROUND(IF(AND(BH66=3,BI66=3,FS66&lt;&gt;0),P66,0),2)</f>
        <v>0</v>
      </c>
      <c r="GM66">
        <f t="shared" ref="GM66:GM76" si="56">ROUND(O66+X66+Y66+GK66,2)+GX66</f>
        <v>7654.68</v>
      </c>
      <c r="GN66">
        <f t="shared" ref="GN66:GN76" si="57">IF(OR(BI66=0,BI66=1),GM66-GX66,0)</f>
        <v>0</v>
      </c>
      <c r="GO66">
        <f t="shared" ref="GO66:GO76" si="58">IF(BI66=2,GM66-GX66,0)</f>
        <v>7654.68</v>
      </c>
      <c r="GP66">
        <f t="shared" ref="GP66:GP76" si="59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6" si="60">ROUND((GT66),2)</f>
        <v>0</v>
      </c>
      <c r="GW66">
        <v>1</v>
      </c>
      <c r="GX66">
        <f t="shared" ref="GX66:GX76" si="61">ROUND(HC66*I66,2)</f>
        <v>0</v>
      </c>
      <c r="HA66">
        <v>0</v>
      </c>
      <c r="HB66">
        <v>0</v>
      </c>
      <c r="HC66">
        <f t="shared" ref="HC66:HC76" si="62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ROW(SmtRes!A22)</f>
        <v>22</v>
      </c>
      <c r="D67">
        <f>ROW(EtalonRes!A26)</f>
        <v>26</v>
      </c>
      <c r="E67" t="s">
        <v>106</v>
      </c>
      <c r="F67" t="s">
        <v>99</v>
      </c>
      <c r="G67" t="s">
        <v>100</v>
      </c>
      <c r="H67" t="s">
        <v>101</v>
      </c>
      <c r="I67">
        <f>ROUND((5*4*3)/100,9)</f>
        <v>0.6</v>
      </c>
      <c r="J67">
        <v>0</v>
      </c>
      <c r="K67">
        <f>ROUND((5*4*3)/100,9)</f>
        <v>0.6</v>
      </c>
      <c r="O67">
        <f t="shared" si="32"/>
        <v>4339.92</v>
      </c>
      <c r="P67">
        <f t="shared" si="33"/>
        <v>598.89</v>
      </c>
      <c r="Q67">
        <f>(ROUND((ROUND((((ET67*1.2))*AV67*I67),2)*BB67),2)+ROUND((ROUND(((AE67-((EU67*1.2)))*AV67*I67),2)*BS67),2))</f>
        <v>509.83</v>
      </c>
      <c r="R67">
        <f t="shared" si="34"/>
        <v>227.62</v>
      </c>
      <c r="S67">
        <f t="shared" si="35"/>
        <v>3231.2</v>
      </c>
      <c r="T67">
        <f t="shared" si="36"/>
        <v>0</v>
      </c>
      <c r="U67">
        <f t="shared" si="37"/>
        <v>5.485233599999999</v>
      </c>
      <c r="V67">
        <f t="shared" si="38"/>
        <v>0</v>
      </c>
      <c r="W67">
        <f t="shared" si="39"/>
        <v>0</v>
      </c>
      <c r="X67">
        <f t="shared" si="40"/>
        <v>2972.7</v>
      </c>
      <c r="Y67">
        <f t="shared" si="41"/>
        <v>1389.42</v>
      </c>
      <c r="AA67">
        <v>59917994</v>
      </c>
      <c r="AB67">
        <f t="shared" si="42"/>
        <v>214.03</v>
      </c>
      <c r="AC67">
        <f>ROUND((ES67),2)</f>
        <v>53.75</v>
      </c>
      <c r="AD67">
        <f>ROUND(((((ET67*1.2))-((EU67*1.2)))+AE67),2)</f>
        <v>54.73</v>
      </c>
      <c r="AE67">
        <f>ROUND(((EU67*1.2)),2)</f>
        <v>7.43</v>
      </c>
      <c r="AF67">
        <f>ROUND(((EV67*1.2)),2)</f>
        <v>105.55</v>
      </c>
      <c r="AG67">
        <f t="shared" si="43"/>
        <v>0</v>
      </c>
      <c r="AH67">
        <f>((EW67*1.2))</f>
        <v>8.5679999999999996</v>
      </c>
      <c r="AI67">
        <f>((EX67*1.2))</f>
        <v>0</v>
      </c>
      <c r="AJ67">
        <f t="shared" si="44"/>
        <v>0</v>
      </c>
      <c r="AK67">
        <v>187.32</v>
      </c>
      <c r="AL67">
        <v>53.75</v>
      </c>
      <c r="AM67">
        <v>45.61</v>
      </c>
      <c r="AN67">
        <v>6.19</v>
      </c>
      <c r="AO67">
        <v>87.96</v>
      </c>
      <c r="AP67">
        <v>0</v>
      </c>
      <c r="AQ67">
        <v>7.14</v>
      </c>
      <c r="AR67">
        <v>0</v>
      </c>
      <c r="AS67">
        <v>0</v>
      </c>
      <c r="AT67">
        <v>92</v>
      </c>
      <c r="AU67">
        <v>43</v>
      </c>
      <c r="AV67">
        <v>1.0669999999999999</v>
      </c>
      <c r="AW67">
        <v>1.081</v>
      </c>
      <c r="AZ67">
        <v>1</v>
      </c>
      <c r="BA67">
        <v>47.82</v>
      </c>
      <c r="BB67">
        <v>14.55</v>
      </c>
      <c r="BC67">
        <v>17.18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102</v>
      </c>
      <c r="BM67">
        <v>318</v>
      </c>
      <c r="BN67">
        <v>0</v>
      </c>
      <c r="BO67" t="s">
        <v>99</v>
      </c>
      <c r="BP67">
        <v>1</v>
      </c>
      <c r="BQ67">
        <v>40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92</v>
      </c>
      <c r="CA67">
        <v>43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212</v>
      </c>
      <c r="CO67">
        <v>0</v>
      </c>
      <c r="CP67">
        <f t="shared" si="45"/>
        <v>4339.92</v>
      </c>
      <c r="CQ67">
        <f t="shared" si="46"/>
        <v>998.16</v>
      </c>
      <c r="CR67">
        <f>(ROUND((ROUND((((ET67*1.2))*AV67*1),2)*BB67),2)+ROUND((ROUND(((AE67-((EU67*1.2)))*AV67*1),2)*BS67),2))</f>
        <v>849.72</v>
      </c>
      <c r="CS67">
        <f t="shared" si="47"/>
        <v>379.21</v>
      </c>
      <c r="CT67">
        <f t="shared" si="48"/>
        <v>5385.49</v>
      </c>
      <c r="CU67">
        <f t="shared" si="49"/>
        <v>0</v>
      </c>
      <c r="CV67">
        <f t="shared" si="50"/>
        <v>9.1420559999999984</v>
      </c>
      <c r="CW67">
        <f t="shared" si="51"/>
        <v>0</v>
      </c>
      <c r="CX67">
        <f t="shared" si="52"/>
        <v>0</v>
      </c>
      <c r="CY67">
        <f t="shared" si="53"/>
        <v>2972.7040000000002</v>
      </c>
      <c r="CZ67">
        <f t="shared" si="54"/>
        <v>1389.4159999999999</v>
      </c>
      <c r="DB67">
        <v>2</v>
      </c>
      <c r="DC67" t="s">
        <v>3</v>
      </c>
      <c r="DD67" t="s">
        <v>3</v>
      </c>
      <c r="DE67" t="s">
        <v>34</v>
      </c>
      <c r="DF67" t="s">
        <v>34</v>
      </c>
      <c r="DG67" t="s">
        <v>34</v>
      </c>
      <c r="DH67" t="s">
        <v>3</v>
      </c>
      <c r="DI67" t="s">
        <v>34</v>
      </c>
      <c r="DJ67" t="s">
        <v>34</v>
      </c>
      <c r="DK67" t="s">
        <v>3</v>
      </c>
      <c r="DL67" t="s">
        <v>3</v>
      </c>
      <c r="DM67" t="s">
        <v>3</v>
      </c>
      <c r="DN67">
        <v>112</v>
      </c>
      <c r="DO67">
        <v>70</v>
      </c>
      <c r="DP67">
        <v>1.0669999999999999</v>
      </c>
      <c r="DQ67">
        <v>1.081</v>
      </c>
      <c r="DU67">
        <v>1013</v>
      </c>
      <c r="DV67" t="s">
        <v>101</v>
      </c>
      <c r="DW67" t="s">
        <v>101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58356898</v>
      </c>
      <c r="EF67">
        <v>40</v>
      </c>
      <c r="EG67" t="s">
        <v>103</v>
      </c>
      <c r="EH67">
        <v>0</v>
      </c>
      <c r="EI67" t="s">
        <v>3</v>
      </c>
      <c r="EJ67">
        <v>2</v>
      </c>
      <c r="EK67">
        <v>318</v>
      </c>
      <c r="EL67" t="s">
        <v>104</v>
      </c>
      <c r="EM67" t="s">
        <v>105</v>
      </c>
      <c r="EO67" t="s">
        <v>107</v>
      </c>
      <c r="EQ67">
        <v>0</v>
      </c>
      <c r="ER67">
        <v>187.32</v>
      </c>
      <c r="ES67">
        <v>53.75</v>
      </c>
      <c r="ET67">
        <v>45.61</v>
      </c>
      <c r="EU67">
        <v>6.19</v>
      </c>
      <c r="EV67">
        <v>87.96</v>
      </c>
      <c r="EW67">
        <v>7.14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112</v>
      </c>
      <c r="FY67">
        <v>70</v>
      </c>
      <c r="GA67" t="s">
        <v>3</v>
      </c>
      <c r="GD67">
        <v>0</v>
      </c>
      <c r="GF67">
        <v>455508719</v>
      </c>
      <c r="GG67">
        <v>2</v>
      </c>
      <c r="GH67">
        <v>1</v>
      </c>
      <c r="GI67">
        <v>2</v>
      </c>
      <c r="GJ67">
        <v>0</v>
      </c>
      <c r="GK67">
        <f>ROUND(R67*(R12)/100,2)</f>
        <v>364.19</v>
      </c>
      <c r="GL67">
        <f t="shared" si="55"/>
        <v>0</v>
      </c>
      <c r="GM67">
        <f t="shared" si="56"/>
        <v>9066.23</v>
      </c>
      <c r="GN67">
        <f t="shared" si="57"/>
        <v>0</v>
      </c>
      <c r="GO67">
        <f t="shared" si="58"/>
        <v>9066.23</v>
      </c>
      <c r="GP67">
        <f t="shared" si="59"/>
        <v>0</v>
      </c>
      <c r="GR67">
        <v>0</v>
      </c>
      <c r="GS67">
        <v>3</v>
      </c>
      <c r="GT67">
        <v>0</v>
      </c>
      <c r="GU67" t="s">
        <v>3</v>
      </c>
      <c r="GV67">
        <f t="shared" si="60"/>
        <v>0</v>
      </c>
      <c r="GW67">
        <v>1</v>
      </c>
      <c r="GX67">
        <f t="shared" si="61"/>
        <v>0</v>
      </c>
      <c r="HA67">
        <v>0</v>
      </c>
      <c r="HB67">
        <v>0</v>
      </c>
      <c r="HC67">
        <f t="shared" si="6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E68" t="s">
        <v>108</v>
      </c>
      <c r="F68" t="s">
        <v>109</v>
      </c>
      <c r="G68" t="s">
        <v>110</v>
      </c>
      <c r="H68" t="s">
        <v>111</v>
      </c>
      <c r="I68">
        <f>ROUND(ROUND((I66+I67)*1.02/10,5),9)</f>
        <v>0.12239999999999999</v>
      </c>
      <c r="J68">
        <v>0</v>
      </c>
      <c r="K68">
        <f>ROUND(ROUND((I66+I67)*1.02/10,5),9)</f>
        <v>0.12239999999999999</v>
      </c>
      <c r="O68">
        <f t="shared" si="32"/>
        <v>85027.98</v>
      </c>
      <c r="P68">
        <f t="shared" si="33"/>
        <v>85027.98</v>
      </c>
      <c r="Q68">
        <f>(ROUND((ROUND(((ET68)*AV68*I68),2)*BB68),2)+ROUND((ROUND(((AE68-(EU68))*AV68*I68),2)*BS68),2))</f>
        <v>0</v>
      </c>
      <c r="R68">
        <f t="shared" si="34"/>
        <v>0</v>
      </c>
      <c r="S68">
        <f t="shared" si="35"/>
        <v>0</v>
      </c>
      <c r="T68">
        <f t="shared" si="36"/>
        <v>0</v>
      </c>
      <c r="U68">
        <f t="shared" si="37"/>
        <v>0</v>
      </c>
      <c r="V68">
        <f t="shared" si="38"/>
        <v>0</v>
      </c>
      <c r="W68">
        <f t="shared" si="39"/>
        <v>0</v>
      </c>
      <c r="X68">
        <f t="shared" si="40"/>
        <v>0</v>
      </c>
      <c r="Y68">
        <f t="shared" si="41"/>
        <v>0</v>
      </c>
      <c r="AA68">
        <v>59917994</v>
      </c>
      <c r="AB68">
        <f t="shared" si="42"/>
        <v>81534.37</v>
      </c>
      <c r="AC68">
        <f>ROUND((ES68),2)</f>
        <v>81534.37</v>
      </c>
      <c r="AD68">
        <f>ROUND((((ET68)-(EU68))+AE68),2)</f>
        <v>0</v>
      </c>
      <c r="AE68">
        <f>ROUND((EU68),2)</f>
        <v>0</v>
      </c>
      <c r="AF68">
        <f>ROUND((EV68),2)</f>
        <v>0</v>
      </c>
      <c r="AG68">
        <f t="shared" si="43"/>
        <v>0</v>
      </c>
      <c r="AH68">
        <f>(EW68)</f>
        <v>0</v>
      </c>
      <c r="AI68">
        <f>(EX68)</f>
        <v>0</v>
      </c>
      <c r="AJ68">
        <f t="shared" si="44"/>
        <v>0</v>
      </c>
      <c r="AK68">
        <v>81534.37</v>
      </c>
      <c r="AL68">
        <v>81534.37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8.52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2</v>
      </c>
      <c r="BJ68" t="s">
        <v>112</v>
      </c>
      <c r="BM68">
        <v>1618</v>
      </c>
      <c r="BN68">
        <v>0</v>
      </c>
      <c r="BO68" t="s">
        <v>109</v>
      </c>
      <c r="BP68">
        <v>1</v>
      </c>
      <c r="BQ68">
        <v>201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5"/>
        <v>85027.98</v>
      </c>
      <c r="CQ68">
        <f t="shared" si="46"/>
        <v>694672.83</v>
      </c>
      <c r="CR68">
        <f>(ROUND((ROUND(((ET68)*AV68*1),2)*BB68),2)+ROUND((ROUND(((AE68-(EU68))*AV68*1),2)*BS68),2))</f>
        <v>0</v>
      </c>
      <c r="CS68">
        <f t="shared" si="47"/>
        <v>0</v>
      </c>
      <c r="CT68">
        <f t="shared" si="48"/>
        <v>0</v>
      </c>
      <c r="CU68">
        <f t="shared" si="49"/>
        <v>0</v>
      </c>
      <c r="CV68">
        <f t="shared" si="50"/>
        <v>0</v>
      </c>
      <c r="CW68">
        <f t="shared" si="51"/>
        <v>0</v>
      </c>
      <c r="CX68">
        <f t="shared" si="52"/>
        <v>0</v>
      </c>
      <c r="CY68">
        <f t="shared" si="53"/>
        <v>0</v>
      </c>
      <c r="CZ68">
        <f t="shared" si="54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111</v>
      </c>
      <c r="DW68" t="s">
        <v>111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58358198</v>
      </c>
      <c r="EF68">
        <v>201</v>
      </c>
      <c r="EG68" t="s">
        <v>113</v>
      </c>
      <c r="EH68">
        <v>0</v>
      </c>
      <c r="EI68" t="s">
        <v>3</v>
      </c>
      <c r="EJ68">
        <v>2</v>
      </c>
      <c r="EK68">
        <v>1618</v>
      </c>
      <c r="EL68" t="s">
        <v>114</v>
      </c>
      <c r="EM68" t="s">
        <v>115</v>
      </c>
      <c r="EO68" t="s">
        <v>3</v>
      </c>
      <c r="EQ68">
        <v>0</v>
      </c>
      <c r="ER68">
        <v>81534.37</v>
      </c>
      <c r="ES68">
        <v>81534.37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0</v>
      </c>
      <c r="FY68">
        <v>0</v>
      </c>
      <c r="GA68" t="s">
        <v>3</v>
      </c>
      <c r="GD68">
        <v>0</v>
      </c>
      <c r="GF68">
        <v>2107333282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55"/>
        <v>0</v>
      </c>
      <c r="GM68">
        <f t="shared" si="56"/>
        <v>85027.98</v>
      </c>
      <c r="GN68">
        <f t="shared" si="57"/>
        <v>0</v>
      </c>
      <c r="GO68">
        <f t="shared" si="58"/>
        <v>85027.98</v>
      </c>
      <c r="GP68">
        <f t="shared" si="59"/>
        <v>0</v>
      </c>
      <c r="GR68">
        <v>0</v>
      </c>
      <c r="GS68">
        <v>3</v>
      </c>
      <c r="GT68">
        <v>0</v>
      </c>
      <c r="GU68" t="s">
        <v>3</v>
      </c>
      <c r="GV68">
        <f t="shared" si="60"/>
        <v>0</v>
      </c>
      <c r="GW68">
        <v>1</v>
      </c>
      <c r="GX68">
        <f t="shared" si="61"/>
        <v>0</v>
      </c>
      <c r="HA68">
        <v>0</v>
      </c>
      <c r="HB68">
        <v>0</v>
      </c>
      <c r="HC68">
        <f t="shared" si="62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ROW(SmtRes!A26)</f>
        <v>26</v>
      </c>
      <c r="D69">
        <f>ROW(EtalonRes!A30)</f>
        <v>30</v>
      </c>
      <c r="E69" t="s">
        <v>116</v>
      </c>
      <c r="F69" t="s">
        <v>117</v>
      </c>
      <c r="G69" t="s">
        <v>118</v>
      </c>
      <c r="H69" t="s">
        <v>119</v>
      </c>
      <c r="I69">
        <v>4</v>
      </c>
      <c r="J69">
        <v>0</v>
      </c>
      <c r="K69">
        <v>4</v>
      </c>
      <c r="O69">
        <f t="shared" si="32"/>
        <v>10687.45</v>
      </c>
      <c r="P69">
        <f t="shared" si="33"/>
        <v>78.56</v>
      </c>
      <c r="Q69">
        <f>(ROUND((ROUND((((ET69*1.2))*AV69*I69),2)*BB69),2)+ROUND((ROUND(((AE69-((EU69*1.2)))*AV69*I69),2)*BS69),2))</f>
        <v>0.5</v>
      </c>
      <c r="R69">
        <f t="shared" si="34"/>
        <v>0</v>
      </c>
      <c r="S69">
        <f t="shared" si="35"/>
        <v>10608.39</v>
      </c>
      <c r="T69">
        <f t="shared" si="36"/>
        <v>0</v>
      </c>
      <c r="U69">
        <f t="shared" si="37"/>
        <v>15.277823999999997</v>
      </c>
      <c r="V69">
        <f t="shared" si="38"/>
        <v>0</v>
      </c>
      <c r="W69">
        <f t="shared" si="39"/>
        <v>0</v>
      </c>
      <c r="X69">
        <f t="shared" si="40"/>
        <v>9759.7199999999993</v>
      </c>
      <c r="Y69">
        <f t="shared" si="41"/>
        <v>4561.6099999999997</v>
      </c>
      <c r="AA69">
        <v>59917994</v>
      </c>
      <c r="AB69">
        <f t="shared" si="42"/>
        <v>54.94</v>
      </c>
      <c r="AC69">
        <f>ROUND((ES69),2)</f>
        <v>1.96</v>
      </c>
      <c r="AD69">
        <f>ROUND(((((ET69*1.2))-((EU69*1.2)))+AE69),2)</f>
        <v>0.01</v>
      </c>
      <c r="AE69">
        <f>ROUND(((EU69*1.2)),2)</f>
        <v>0</v>
      </c>
      <c r="AF69">
        <f>ROUND(((EV69*1.2)),2)</f>
        <v>52.97</v>
      </c>
      <c r="AG69">
        <f t="shared" si="43"/>
        <v>0</v>
      </c>
      <c r="AH69">
        <f>((EW69*1.2))</f>
        <v>3.6479999999999997</v>
      </c>
      <c r="AI69">
        <f>((EX69*1.2))</f>
        <v>0</v>
      </c>
      <c r="AJ69">
        <f t="shared" si="44"/>
        <v>0</v>
      </c>
      <c r="AK69">
        <v>46.11</v>
      </c>
      <c r="AL69">
        <v>1.96</v>
      </c>
      <c r="AM69">
        <v>0.01</v>
      </c>
      <c r="AN69">
        <v>0</v>
      </c>
      <c r="AO69">
        <v>44.14</v>
      </c>
      <c r="AP69">
        <v>0</v>
      </c>
      <c r="AQ69">
        <v>3.04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47.82</v>
      </c>
      <c r="BB69">
        <v>10</v>
      </c>
      <c r="BC69">
        <v>10.02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120</v>
      </c>
      <c r="BM69">
        <v>2135</v>
      </c>
      <c r="BN69">
        <v>0</v>
      </c>
      <c r="BO69" t="s">
        <v>117</v>
      </c>
      <c r="BP69">
        <v>1</v>
      </c>
      <c r="BQ69">
        <v>40</v>
      </c>
      <c r="BR69">
        <v>0</v>
      </c>
      <c r="BS69">
        <v>47.82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92</v>
      </c>
      <c r="CA69">
        <v>43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212</v>
      </c>
      <c r="CO69">
        <v>0</v>
      </c>
      <c r="CP69">
        <f t="shared" si="45"/>
        <v>10687.449999999999</v>
      </c>
      <c r="CQ69">
        <f t="shared" si="46"/>
        <v>19.64</v>
      </c>
      <c r="CR69">
        <f>(ROUND((ROUND((((ET69*1.2))*AV69*1),2)*BB69),2)+ROUND((ROUND(((AE69-((EU69*1.2)))*AV69*1),2)*BS69),2))</f>
        <v>0.1</v>
      </c>
      <c r="CS69">
        <f t="shared" si="47"/>
        <v>0</v>
      </c>
      <c r="CT69">
        <f t="shared" si="48"/>
        <v>2652.1</v>
      </c>
      <c r="CU69">
        <f t="shared" si="49"/>
        <v>0</v>
      </c>
      <c r="CV69">
        <f t="shared" si="50"/>
        <v>3.8194559999999993</v>
      </c>
      <c r="CW69">
        <f t="shared" si="51"/>
        <v>0</v>
      </c>
      <c r="CX69">
        <f t="shared" si="52"/>
        <v>0</v>
      </c>
      <c r="CY69">
        <f t="shared" si="53"/>
        <v>9759.7188000000006</v>
      </c>
      <c r="CZ69">
        <f t="shared" si="54"/>
        <v>4561.6076999999996</v>
      </c>
      <c r="DB69">
        <v>3</v>
      </c>
      <c r="DC69" t="s">
        <v>3</v>
      </c>
      <c r="DD69" t="s">
        <v>3</v>
      </c>
      <c r="DE69" t="s">
        <v>34</v>
      </c>
      <c r="DF69" t="s">
        <v>34</v>
      </c>
      <c r="DG69" t="s">
        <v>34</v>
      </c>
      <c r="DH69" t="s">
        <v>3</v>
      </c>
      <c r="DI69" t="s">
        <v>34</v>
      </c>
      <c r="DJ69" t="s">
        <v>34</v>
      </c>
      <c r="DK69" t="s">
        <v>3</v>
      </c>
      <c r="DL69" t="s">
        <v>3</v>
      </c>
      <c r="DM69" t="s">
        <v>3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119</v>
      </c>
      <c r="DW69" t="s">
        <v>119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58358721</v>
      </c>
      <c r="EF69">
        <v>40</v>
      </c>
      <c r="EG69" t="s">
        <v>103</v>
      </c>
      <c r="EH69">
        <v>0</v>
      </c>
      <c r="EI69" t="s">
        <v>3</v>
      </c>
      <c r="EJ69">
        <v>2</v>
      </c>
      <c r="EK69">
        <v>2135</v>
      </c>
      <c r="EL69" t="s">
        <v>121</v>
      </c>
      <c r="EM69" t="s">
        <v>122</v>
      </c>
      <c r="EO69" t="s">
        <v>107</v>
      </c>
      <c r="EQ69">
        <v>0</v>
      </c>
      <c r="ER69">
        <v>46.11</v>
      </c>
      <c r="ES69">
        <v>1.96</v>
      </c>
      <c r="ET69">
        <v>0.01</v>
      </c>
      <c r="EU69">
        <v>0</v>
      </c>
      <c r="EV69">
        <v>44.14</v>
      </c>
      <c r="EW69">
        <v>3.04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112</v>
      </c>
      <c r="FY69">
        <v>70</v>
      </c>
      <c r="GA69" t="s">
        <v>3</v>
      </c>
      <c r="GD69">
        <v>0</v>
      </c>
      <c r="GF69">
        <v>-1522265916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55"/>
        <v>0</v>
      </c>
      <c r="GM69">
        <f t="shared" si="56"/>
        <v>25008.78</v>
      </c>
      <c r="GN69">
        <f t="shared" si="57"/>
        <v>0</v>
      </c>
      <c r="GO69">
        <f t="shared" si="58"/>
        <v>25008.78</v>
      </c>
      <c r="GP69">
        <f t="shared" si="59"/>
        <v>0</v>
      </c>
      <c r="GR69">
        <v>0</v>
      </c>
      <c r="GS69">
        <v>3</v>
      </c>
      <c r="GT69">
        <v>0</v>
      </c>
      <c r="GU69" t="s">
        <v>3</v>
      </c>
      <c r="GV69">
        <f t="shared" si="60"/>
        <v>0</v>
      </c>
      <c r="GW69">
        <v>1</v>
      </c>
      <c r="GX69">
        <f t="shared" si="61"/>
        <v>0</v>
      </c>
      <c r="HA69">
        <v>0</v>
      </c>
      <c r="HB69">
        <v>0</v>
      </c>
      <c r="HC69">
        <f t="shared" si="6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18</v>
      </c>
      <c r="B70">
        <v>1</v>
      </c>
      <c r="C70">
        <v>26</v>
      </c>
      <c r="E70" t="s">
        <v>123</v>
      </c>
      <c r="F70" t="s">
        <v>124</v>
      </c>
      <c r="G70" t="s">
        <v>125</v>
      </c>
      <c r="H70" t="s">
        <v>126</v>
      </c>
      <c r="I70">
        <f>I69*J70</f>
        <v>4</v>
      </c>
      <c r="J70">
        <v>1</v>
      </c>
      <c r="K70">
        <v>1</v>
      </c>
      <c r="O70">
        <f t="shared" si="32"/>
        <v>30290.1</v>
      </c>
      <c r="P70">
        <f t="shared" si="33"/>
        <v>30290.1</v>
      </c>
      <c r="Q70">
        <f>(ROUND((ROUND(((ET70)*AV70*I70),2)*BB70),2)+ROUND((ROUND(((AE70-(EU70))*AV70*I70),2)*BS70),2))</f>
        <v>0</v>
      </c>
      <c r="R70">
        <f t="shared" si="34"/>
        <v>0</v>
      </c>
      <c r="S70">
        <f t="shared" si="35"/>
        <v>0</v>
      </c>
      <c r="T70">
        <f t="shared" si="36"/>
        <v>0</v>
      </c>
      <c r="U70">
        <f t="shared" si="37"/>
        <v>0</v>
      </c>
      <c r="V70">
        <f t="shared" si="38"/>
        <v>0</v>
      </c>
      <c r="W70">
        <f t="shared" si="39"/>
        <v>0</v>
      </c>
      <c r="X70">
        <f t="shared" si="40"/>
        <v>0</v>
      </c>
      <c r="Y70">
        <f t="shared" si="41"/>
        <v>0</v>
      </c>
      <c r="AA70">
        <v>59917994</v>
      </c>
      <c r="AB70">
        <f t="shared" si="42"/>
        <v>766.45</v>
      </c>
      <c r="AC70">
        <f>ROUND(((ES70*1.02)),2)</f>
        <v>766.45</v>
      </c>
      <c r="AD70">
        <f>ROUND((((ET70)-(EU70))+AE70),2)</f>
        <v>0</v>
      </c>
      <c r="AE70">
        <f t="shared" ref="AE70:AF74" si="63">ROUND((EU70),2)</f>
        <v>0</v>
      </c>
      <c r="AF70">
        <f t="shared" si="63"/>
        <v>0</v>
      </c>
      <c r="AG70">
        <f t="shared" si="43"/>
        <v>0</v>
      </c>
      <c r="AH70">
        <f t="shared" ref="AH70:AI74" si="64">(EW70)</f>
        <v>0</v>
      </c>
      <c r="AI70">
        <f t="shared" si="64"/>
        <v>0</v>
      </c>
      <c r="AJ70">
        <f t="shared" si="44"/>
        <v>0</v>
      </c>
      <c r="AK70">
        <v>751.42</v>
      </c>
      <c r="AL70">
        <v>751.42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9.8800000000000008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127</v>
      </c>
      <c r="BM70">
        <v>2135</v>
      </c>
      <c r="BN70">
        <v>0</v>
      </c>
      <c r="BO70" t="s">
        <v>128</v>
      </c>
      <c r="BP70">
        <v>1</v>
      </c>
      <c r="BQ70">
        <v>40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5"/>
        <v>30290.1</v>
      </c>
      <c r="CQ70">
        <f t="shared" si="46"/>
        <v>7572.53</v>
      </c>
      <c r="CR70">
        <f>(ROUND((ROUND(((ET70)*AV70*1),2)*BB70),2)+ROUND((ROUND(((AE70-(EU70))*AV70*1),2)*BS70),2))</f>
        <v>0</v>
      </c>
      <c r="CS70">
        <f t="shared" si="47"/>
        <v>0</v>
      </c>
      <c r="CT70">
        <f t="shared" si="48"/>
        <v>0</v>
      </c>
      <c r="CU70">
        <f t="shared" si="49"/>
        <v>0</v>
      </c>
      <c r="CV70">
        <f t="shared" si="50"/>
        <v>0</v>
      </c>
      <c r="CW70">
        <f t="shared" si="51"/>
        <v>0</v>
      </c>
      <c r="CX70">
        <f t="shared" si="52"/>
        <v>0</v>
      </c>
      <c r="CY70">
        <f t="shared" si="53"/>
        <v>0</v>
      </c>
      <c r="CZ70">
        <f t="shared" si="54"/>
        <v>0</v>
      </c>
      <c r="DC70" t="s">
        <v>3</v>
      </c>
      <c r="DD70" t="s">
        <v>129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126</v>
      </c>
      <c r="DW70" t="s">
        <v>126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58358721</v>
      </c>
      <c r="EF70">
        <v>40</v>
      </c>
      <c r="EG70" t="s">
        <v>103</v>
      </c>
      <c r="EH70">
        <v>0</v>
      </c>
      <c r="EI70" t="s">
        <v>3</v>
      </c>
      <c r="EJ70">
        <v>2</v>
      </c>
      <c r="EK70">
        <v>2135</v>
      </c>
      <c r="EL70" t="s">
        <v>121</v>
      </c>
      <c r="EM70" t="s">
        <v>122</v>
      </c>
      <c r="EO70" t="s">
        <v>3</v>
      </c>
      <c r="EQ70">
        <v>0</v>
      </c>
      <c r="ER70">
        <v>751.42</v>
      </c>
      <c r="ES70">
        <v>751.42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7424</v>
      </c>
      <c r="FQ70">
        <v>0</v>
      </c>
      <c r="FR70">
        <v>0</v>
      </c>
      <c r="FS70">
        <v>0</v>
      </c>
      <c r="FX70">
        <v>112</v>
      </c>
      <c r="FY70">
        <v>70</v>
      </c>
      <c r="GA70" t="s">
        <v>130</v>
      </c>
      <c r="GD70">
        <v>0</v>
      </c>
      <c r="GF70">
        <v>146541289</v>
      </c>
      <c r="GG70">
        <v>2</v>
      </c>
      <c r="GH70">
        <v>3</v>
      </c>
      <c r="GI70">
        <v>3</v>
      </c>
      <c r="GJ70">
        <v>0</v>
      </c>
      <c r="GK70">
        <f>ROUND(R70*(R12)/100,2)</f>
        <v>0</v>
      </c>
      <c r="GL70">
        <f t="shared" si="55"/>
        <v>0</v>
      </c>
      <c r="GM70">
        <f t="shared" si="56"/>
        <v>30290.1</v>
      </c>
      <c r="GN70">
        <f t="shared" si="57"/>
        <v>0</v>
      </c>
      <c r="GO70">
        <f t="shared" si="58"/>
        <v>30290.1</v>
      </c>
      <c r="GP70">
        <f t="shared" si="59"/>
        <v>0</v>
      </c>
      <c r="GR70">
        <v>1</v>
      </c>
      <c r="GS70">
        <v>1</v>
      </c>
      <c r="GT70">
        <v>0</v>
      </c>
      <c r="GU70" t="s">
        <v>3</v>
      </c>
      <c r="GV70">
        <f t="shared" si="60"/>
        <v>0</v>
      </c>
      <c r="GW70">
        <v>1</v>
      </c>
      <c r="GX70">
        <f t="shared" si="61"/>
        <v>0</v>
      </c>
      <c r="HA70">
        <v>0</v>
      </c>
      <c r="HB70">
        <v>0</v>
      </c>
      <c r="HC70">
        <f t="shared" si="62"/>
        <v>0</v>
      </c>
      <c r="HE70" t="s">
        <v>42</v>
      </c>
      <c r="HF70" t="s">
        <v>42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ROW(SmtRes!A30)</f>
        <v>30</v>
      </c>
      <c r="D71">
        <f>ROW(EtalonRes!A34)</f>
        <v>34</v>
      </c>
      <c r="E71" t="s">
        <v>131</v>
      </c>
      <c r="F71" t="s">
        <v>117</v>
      </c>
      <c r="G71" t="s">
        <v>118</v>
      </c>
      <c r="H71" t="s">
        <v>119</v>
      </c>
      <c r="I71">
        <v>4</v>
      </c>
      <c r="J71">
        <v>0</v>
      </c>
      <c r="K71">
        <v>4</v>
      </c>
      <c r="O71">
        <f t="shared" si="32"/>
        <v>8918.9699999999993</v>
      </c>
      <c r="P71">
        <f t="shared" si="33"/>
        <v>78.56</v>
      </c>
      <c r="Q71">
        <f>(ROUND((ROUND(((ET71)*AV71*I71),2)*BB71),2)+ROUND((ROUND(((AE71-(EU71))*AV71*I71),2)*BS71),2))</f>
        <v>0.4</v>
      </c>
      <c r="R71">
        <f t="shared" si="34"/>
        <v>0</v>
      </c>
      <c r="S71">
        <f t="shared" si="35"/>
        <v>8840.01</v>
      </c>
      <c r="T71">
        <f t="shared" si="36"/>
        <v>0</v>
      </c>
      <c r="U71">
        <f t="shared" si="37"/>
        <v>12.73152</v>
      </c>
      <c r="V71">
        <f t="shared" si="38"/>
        <v>0</v>
      </c>
      <c r="W71">
        <f t="shared" si="39"/>
        <v>0</v>
      </c>
      <c r="X71">
        <f t="shared" si="40"/>
        <v>8132.81</v>
      </c>
      <c r="Y71">
        <f t="shared" si="41"/>
        <v>3801.2</v>
      </c>
      <c r="AA71">
        <v>59917994</v>
      </c>
      <c r="AB71">
        <f t="shared" si="42"/>
        <v>46.11</v>
      </c>
      <c r="AC71">
        <f>ROUND((ES71),2)</f>
        <v>1.96</v>
      </c>
      <c r="AD71">
        <f>ROUND((((ET71)-(EU71))+AE71),2)</f>
        <v>0.01</v>
      </c>
      <c r="AE71">
        <f t="shared" si="63"/>
        <v>0</v>
      </c>
      <c r="AF71">
        <f t="shared" si="63"/>
        <v>44.14</v>
      </c>
      <c r="AG71">
        <f t="shared" si="43"/>
        <v>0</v>
      </c>
      <c r="AH71">
        <f t="shared" si="64"/>
        <v>3.04</v>
      </c>
      <c r="AI71">
        <f t="shared" si="64"/>
        <v>0</v>
      </c>
      <c r="AJ71">
        <f t="shared" si="44"/>
        <v>0</v>
      </c>
      <c r="AK71">
        <v>46.11</v>
      </c>
      <c r="AL71">
        <v>1.96</v>
      </c>
      <c r="AM71">
        <v>0.01</v>
      </c>
      <c r="AN71">
        <v>0</v>
      </c>
      <c r="AO71">
        <v>44.14</v>
      </c>
      <c r="AP71">
        <v>0</v>
      </c>
      <c r="AQ71">
        <v>3.04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47.82</v>
      </c>
      <c r="BB71">
        <v>10</v>
      </c>
      <c r="BC71">
        <v>10.02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120</v>
      </c>
      <c r="BM71">
        <v>2135</v>
      </c>
      <c r="BN71">
        <v>0</v>
      </c>
      <c r="BO71" t="s">
        <v>117</v>
      </c>
      <c r="BP71">
        <v>1</v>
      </c>
      <c r="BQ71">
        <v>40</v>
      </c>
      <c r="BR71">
        <v>0</v>
      </c>
      <c r="BS71">
        <v>47.82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92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5"/>
        <v>8918.9699999999993</v>
      </c>
      <c r="CQ71">
        <f t="shared" si="46"/>
        <v>19.64</v>
      </c>
      <c r="CR71">
        <f>(ROUND((ROUND(((ET71)*AV71*1),2)*BB71),2)+ROUND((ROUND(((AE71-(EU71))*AV71*1),2)*BS71),2))</f>
        <v>0.1</v>
      </c>
      <c r="CS71">
        <f t="shared" si="47"/>
        <v>0</v>
      </c>
      <c r="CT71">
        <f t="shared" si="48"/>
        <v>2209.7600000000002</v>
      </c>
      <c r="CU71">
        <f t="shared" si="49"/>
        <v>0</v>
      </c>
      <c r="CV71">
        <f t="shared" si="50"/>
        <v>3.1828799999999999</v>
      </c>
      <c r="CW71">
        <f t="shared" si="51"/>
        <v>0</v>
      </c>
      <c r="CX71">
        <f t="shared" si="52"/>
        <v>0</v>
      </c>
      <c r="CY71">
        <f t="shared" si="53"/>
        <v>8132.8092000000006</v>
      </c>
      <c r="CZ71">
        <f t="shared" si="54"/>
        <v>3801.2042999999999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119</v>
      </c>
      <c r="DW71" t="s">
        <v>119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58358721</v>
      </c>
      <c r="EF71">
        <v>40</v>
      </c>
      <c r="EG71" t="s">
        <v>103</v>
      </c>
      <c r="EH71">
        <v>0</v>
      </c>
      <c r="EI71" t="s">
        <v>3</v>
      </c>
      <c r="EJ71">
        <v>2</v>
      </c>
      <c r="EK71">
        <v>2135</v>
      </c>
      <c r="EL71" t="s">
        <v>121</v>
      </c>
      <c r="EM71" t="s">
        <v>122</v>
      </c>
      <c r="EO71" t="s">
        <v>3</v>
      </c>
      <c r="EQ71">
        <v>0</v>
      </c>
      <c r="ER71">
        <v>46.11</v>
      </c>
      <c r="ES71">
        <v>1.96</v>
      </c>
      <c r="ET71">
        <v>0.01</v>
      </c>
      <c r="EU71">
        <v>0</v>
      </c>
      <c r="EV71">
        <v>44.14</v>
      </c>
      <c r="EW71">
        <v>3.04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-1522265916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5"/>
        <v>0</v>
      </c>
      <c r="GM71">
        <f t="shared" si="56"/>
        <v>20852.98</v>
      </c>
      <c r="GN71">
        <f t="shared" si="57"/>
        <v>0</v>
      </c>
      <c r="GO71">
        <f t="shared" si="58"/>
        <v>20852.98</v>
      </c>
      <c r="GP71">
        <f t="shared" si="59"/>
        <v>0</v>
      </c>
      <c r="GR71">
        <v>0</v>
      </c>
      <c r="GS71">
        <v>3</v>
      </c>
      <c r="GT71">
        <v>0</v>
      </c>
      <c r="GU71" t="s">
        <v>3</v>
      </c>
      <c r="GV71">
        <f t="shared" si="60"/>
        <v>0</v>
      </c>
      <c r="GW71">
        <v>1</v>
      </c>
      <c r="GX71">
        <f t="shared" si="61"/>
        <v>0</v>
      </c>
      <c r="HA71">
        <v>0</v>
      </c>
      <c r="HB71">
        <v>0</v>
      </c>
      <c r="HC71">
        <f t="shared" si="62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30</v>
      </c>
      <c r="E72" t="s">
        <v>132</v>
      </c>
      <c r="F72" t="s">
        <v>124</v>
      </c>
      <c r="G72" t="s">
        <v>125</v>
      </c>
      <c r="H72" t="s">
        <v>126</v>
      </c>
      <c r="I72">
        <f>I71*J72</f>
        <v>4</v>
      </c>
      <c r="J72">
        <v>1</v>
      </c>
      <c r="K72">
        <v>1</v>
      </c>
      <c r="O72">
        <f t="shared" si="32"/>
        <v>30290.1</v>
      </c>
      <c r="P72">
        <f t="shared" si="33"/>
        <v>30290.1</v>
      </c>
      <c r="Q72">
        <f>(ROUND((ROUND(((ET72)*AV72*I72),2)*BB72),2)+ROUND((ROUND(((AE72-(EU72))*AV72*I72),2)*BS72),2))</f>
        <v>0</v>
      </c>
      <c r="R72">
        <f t="shared" si="34"/>
        <v>0</v>
      </c>
      <c r="S72">
        <f t="shared" si="35"/>
        <v>0</v>
      </c>
      <c r="T72">
        <f t="shared" si="36"/>
        <v>0</v>
      </c>
      <c r="U72">
        <f t="shared" si="37"/>
        <v>0</v>
      </c>
      <c r="V72">
        <f t="shared" si="38"/>
        <v>0</v>
      </c>
      <c r="W72">
        <f t="shared" si="39"/>
        <v>0</v>
      </c>
      <c r="X72">
        <f t="shared" si="40"/>
        <v>0</v>
      </c>
      <c r="Y72">
        <f t="shared" si="41"/>
        <v>0</v>
      </c>
      <c r="AA72">
        <v>59917994</v>
      </c>
      <c r="AB72">
        <f t="shared" si="42"/>
        <v>766.45</v>
      </c>
      <c r="AC72">
        <f>ROUND(((ES72*1.02)),2)</f>
        <v>766.45</v>
      </c>
      <c r="AD72">
        <f>ROUND((((ET72)-(EU72))+AE72),2)</f>
        <v>0</v>
      </c>
      <c r="AE72">
        <f t="shared" si="63"/>
        <v>0</v>
      </c>
      <c r="AF72">
        <f t="shared" si="63"/>
        <v>0</v>
      </c>
      <c r="AG72">
        <f t="shared" si="43"/>
        <v>0</v>
      </c>
      <c r="AH72">
        <f t="shared" si="64"/>
        <v>0</v>
      </c>
      <c r="AI72">
        <f t="shared" si="64"/>
        <v>0</v>
      </c>
      <c r="AJ72">
        <f t="shared" si="44"/>
        <v>0</v>
      </c>
      <c r="AK72">
        <v>751.42</v>
      </c>
      <c r="AL72">
        <v>751.42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9.8800000000000008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2</v>
      </c>
      <c r="BJ72" t="s">
        <v>127</v>
      </c>
      <c r="BM72">
        <v>2135</v>
      </c>
      <c r="BN72">
        <v>0</v>
      </c>
      <c r="BO72" t="s">
        <v>128</v>
      </c>
      <c r="BP72">
        <v>1</v>
      </c>
      <c r="BQ72">
        <v>40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5"/>
        <v>30290.1</v>
      </c>
      <c r="CQ72">
        <f t="shared" si="46"/>
        <v>7572.53</v>
      </c>
      <c r="CR72">
        <f>(ROUND((ROUND(((ET72)*AV72*1),2)*BB72),2)+ROUND((ROUND(((AE72-(EU72))*AV72*1),2)*BS72),2))</f>
        <v>0</v>
      </c>
      <c r="CS72">
        <f t="shared" si="47"/>
        <v>0</v>
      </c>
      <c r="CT72">
        <f t="shared" si="48"/>
        <v>0</v>
      </c>
      <c r="CU72">
        <f t="shared" si="49"/>
        <v>0</v>
      </c>
      <c r="CV72">
        <f t="shared" si="50"/>
        <v>0</v>
      </c>
      <c r="CW72">
        <f t="shared" si="51"/>
        <v>0</v>
      </c>
      <c r="CX72">
        <f t="shared" si="52"/>
        <v>0</v>
      </c>
      <c r="CY72">
        <f t="shared" si="53"/>
        <v>0</v>
      </c>
      <c r="CZ72">
        <f t="shared" si="54"/>
        <v>0</v>
      </c>
      <c r="DC72" t="s">
        <v>3</v>
      </c>
      <c r="DD72" t="s">
        <v>129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126</v>
      </c>
      <c r="DW72" t="s">
        <v>126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58358721</v>
      </c>
      <c r="EF72">
        <v>40</v>
      </c>
      <c r="EG72" t="s">
        <v>103</v>
      </c>
      <c r="EH72">
        <v>0</v>
      </c>
      <c r="EI72" t="s">
        <v>3</v>
      </c>
      <c r="EJ72">
        <v>2</v>
      </c>
      <c r="EK72">
        <v>2135</v>
      </c>
      <c r="EL72" t="s">
        <v>121</v>
      </c>
      <c r="EM72" t="s">
        <v>122</v>
      </c>
      <c r="EO72" t="s">
        <v>3</v>
      </c>
      <c r="EQ72">
        <v>0</v>
      </c>
      <c r="ER72">
        <v>751.42</v>
      </c>
      <c r="ES72">
        <v>751.42</v>
      </c>
      <c r="ET72">
        <v>0</v>
      </c>
      <c r="EU72">
        <v>0</v>
      </c>
      <c r="EV72">
        <v>0</v>
      </c>
      <c r="EW72">
        <v>0</v>
      </c>
      <c r="EX72">
        <v>0</v>
      </c>
      <c r="EZ72">
        <v>5</v>
      </c>
      <c r="FC72">
        <v>0</v>
      </c>
      <c r="FD72">
        <v>18</v>
      </c>
      <c r="FF72">
        <v>7424</v>
      </c>
      <c r="FQ72">
        <v>0</v>
      </c>
      <c r="FR72">
        <v>0</v>
      </c>
      <c r="FS72">
        <v>0</v>
      </c>
      <c r="FX72">
        <v>112</v>
      </c>
      <c r="FY72">
        <v>70</v>
      </c>
      <c r="GA72" t="s">
        <v>130</v>
      </c>
      <c r="GD72">
        <v>0</v>
      </c>
      <c r="GF72">
        <v>146541289</v>
      </c>
      <c r="GG72">
        <v>2</v>
      </c>
      <c r="GH72">
        <v>3</v>
      </c>
      <c r="GI72">
        <v>3</v>
      </c>
      <c r="GJ72">
        <v>0</v>
      </c>
      <c r="GK72">
        <f>ROUND(R72*(R12)/100,2)</f>
        <v>0</v>
      </c>
      <c r="GL72">
        <f t="shared" si="55"/>
        <v>0</v>
      </c>
      <c r="GM72">
        <f t="shared" si="56"/>
        <v>30290.1</v>
      </c>
      <c r="GN72">
        <f t="shared" si="57"/>
        <v>0</v>
      </c>
      <c r="GO72">
        <f t="shared" si="58"/>
        <v>30290.1</v>
      </c>
      <c r="GP72">
        <f t="shared" si="59"/>
        <v>0</v>
      </c>
      <c r="GR72">
        <v>1</v>
      </c>
      <c r="GS72">
        <v>1</v>
      </c>
      <c r="GT72">
        <v>0</v>
      </c>
      <c r="GU72" t="s">
        <v>3</v>
      </c>
      <c r="GV72">
        <f t="shared" si="60"/>
        <v>0</v>
      </c>
      <c r="GW72">
        <v>1</v>
      </c>
      <c r="GX72">
        <f t="shared" si="61"/>
        <v>0</v>
      </c>
      <c r="HA72">
        <v>0</v>
      </c>
      <c r="HB72">
        <v>0</v>
      </c>
      <c r="HC72">
        <f t="shared" si="62"/>
        <v>0</v>
      </c>
      <c r="HE72" t="s">
        <v>42</v>
      </c>
      <c r="HF72" t="s">
        <v>42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E73" t="s">
        <v>133</v>
      </c>
      <c r="F73" t="s">
        <v>134</v>
      </c>
      <c r="G73" t="s">
        <v>135</v>
      </c>
      <c r="H73" t="s">
        <v>136</v>
      </c>
      <c r="I73">
        <f>ROUND((4*3)/100,9)</f>
        <v>0.12</v>
      </c>
      <c r="J73">
        <v>0</v>
      </c>
      <c r="K73">
        <f>ROUND((4*3)/100,9)</f>
        <v>0.12</v>
      </c>
      <c r="O73">
        <f t="shared" si="32"/>
        <v>10053.73</v>
      </c>
      <c r="P73">
        <f t="shared" si="33"/>
        <v>550.41</v>
      </c>
      <c r="Q73">
        <f>(ROUND((ROUND(((ET73)*AV73*I73),2)*BB73),2)+ROUND((ROUND(((AE73-(EU73))*AV73*I73),2)*BS73),2))</f>
        <v>25.4</v>
      </c>
      <c r="R73">
        <f t="shared" si="34"/>
        <v>11.96</v>
      </c>
      <c r="S73">
        <f t="shared" si="35"/>
        <v>9477.92</v>
      </c>
      <c r="T73">
        <f t="shared" si="36"/>
        <v>0</v>
      </c>
      <c r="U73">
        <f t="shared" si="37"/>
        <v>14.6282652</v>
      </c>
      <c r="V73">
        <f t="shared" si="38"/>
        <v>0</v>
      </c>
      <c r="W73">
        <f t="shared" si="39"/>
        <v>0</v>
      </c>
      <c r="X73">
        <f t="shared" si="40"/>
        <v>8719.69</v>
      </c>
      <c r="Y73">
        <f t="shared" si="41"/>
        <v>4075.51</v>
      </c>
      <c r="AA73">
        <v>59917994</v>
      </c>
      <c r="AB73">
        <f t="shared" si="42"/>
        <v>2525.04</v>
      </c>
      <c r="AC73">
        <f>ROUND((ES73),2)</f>
        <v>934.2</v>
      </c>
      <c r="AD73">
        <f>ROUND((((ET73)-(EU73))+AE73),2)</f>
        <v>13.3</v>
      </c>
      <c r="AE73">
        <f t="shared" si="63"/>
        <v>2.02</v>
      </c>
      <c r="AF73">
        <f t="shared" si="63"/>
        <v>1577.54</v>
      </c>
      <c r="AG73">
        <f t="shared" si="43"/>
        <v>0</v>
      </c>
      <c r="AH73">
        <f t="shared" si="64"/>
        <v>116.43</v>
      </c>
      <c r="AI73">
        <f t="shared" si="64"/>
        <v>0</v>
      </c>
      <c r="AJ73">
        <f t="shared" si="44"/>
        <v>0</v>
      </c>
      <c r="AK73">
        <v>2525.04</v>
      </c>
      <c r="AL73">
        <v>934.2</v>
      </c>
      <c r="AM73">
        <v>13.3</v>
      </c>
      <c r="AN73">
        <v>2.02</v>
      </c>
      <c r="AO73">
        <v>1577.54</v>
      </c>
      <c r="AP73">
        <v>0</v>
      </c>
      <c r="AQ73">
        <v>116.43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47.82</v>
      </c>
      <c r="BB73">
        <v>15.21</v>
      </c>
      <c r="BC73">
        <v>4.91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137</v>
      </c>
      <c r="BM73">
        <v>1726</v>
      </c>
      <c r="BN73">
        <v>0</v>
      </c>
      <c r="BO73" t="s">
        <v>134</v>
      </c>
      <c r="BP73">
        <v>1</v>
      </c>
      <c r="BQ73">
        <v>40</v>
      </c>
      <c r="BR73">
        <v>0</v>
      </c>
      <c r="BS73">
        <v>47.82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92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5"/>
        <v>10053.73</v>
      </c>
      <c r="CQ73">
        <f t="shared" si="46"/>
        <v>4586.92</v>
      </c>
      <c r="CR73">
        <f>(ROUND((ROUND(((ET73)*AV73*1),2)*BB73),2)+ROUND((ROUND(((AE73-(EU73))*AV73*1),2)*BS73),2))</f>
        <v>211.88</v>
      </c>
      <c r="CS73">
        <f t="shared" si="47"/>
        <v>100.9</v>
      </c>
      <c r="CT73">
        <f t="shared" si="48"/>
        <v>78983.34</v>
      </c>
      <c r="CU73">
        <f t="shared" si="49"/>
        <v>0</v>
      </c>
      <c r="CV73">
        <f t="shared" si="50"/>
        <v>121.90221</v>
      </c>
      <c r="CW73">
        <f t="shared" si="51"/>
        <v>0</v>
      </c>
      <c r="CX73">
        <f t="shared" si="52"/>
        <v>0</v>
      </c>
      <c r="CY73">
        <f t="shared" si="53"/>
        <v>8719.6864000000005</v>
      </c>
      <c r="CZ73">
        <f t="shared" si="54"/>
        <v>4075.5056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136</v>
      </c>
      <c r="DW73" t="s">
        <v>136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58358306</v>
      </c>
      <c r="EF73">
        <v>40</v>
      </c>
      <c r="EG73" t="s">
        <v>103</v>
      </c>
      <c r="EH73">
        <v>0</v>
      </c>
      <c r="EI73" t="s">
        <v>3</v>
      </c>
      <c r="EJ73">
        <v>2</v>
      </c>
      <c r="EK73">
        <v>1726</v>
      </c>
      <c r="EL73" t="s">
        <v>138</v>
      </c>
      <c r="EM73" t="s">
        <v>139</v>
      </c>
      <c r="EO73" t="s">
        <v>3</v>
      </c>
      <c r="EQ73">
        <v>0</v>
      </c>
      <c r="ER73">
        <v>2525.04</v>
      </c>
      <c r="ES73">
        <v>934.2</v>
      </c>
      <c r="ET73">
        <v>13.3</v>
      </c>
      <c r="EU73">
        <v>2.02</v>
      </c>
      <c r="EV73">
        <v>1577.54</v>
      </c>
      <c r="EW73">
        <v>116.43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112</v>
      </c>
      <c r="FY73">
        <v>70</v>
      </c>
      <c r="GA73" t="s">
        <v>3</v>
      </c>
      <c r="GD73">
        <v>0</v>
      </c>
      <c r="GF73">
        <v>985075154</v>
      </c>
      <c r="GG73">
        <v>2</v>
      </c>
      <c r="GH73">
        <v>1</v>
      </c>
      <c r="GI73">
        <v>2</v>
      </c>
      <c r="GJ73">
        <v>0</v>
      </c>
      <c r="GK73">
        <f>ROUND(R73*(R12)/100,2)</f>
        <v>19.14</v>
      </c>
      <c r="GL73">
        <f t="shared" si="55"/>
        <v>0</v>
      </c>
      <c r="GM73">
        <f t="shared" si="56"/>
        <v>22868.07</v>
      </c>
      <c r="GN73">
        <f t="shared" si="57"/>
        <v>0</v>
      </c>
      <c r="GO73">
        <f t="shared" si="58"/>
        <v>22868.07</v>
      </c>
      <c r="GP73">
        <f t="shared" si="59"/>
        <v>0</v>
      </c>
      <c r="GR73">
        <v>0</v>
      </c>
      <c r="GS73">
        <v>3</v>
      </c>
      <c r="GT73">
        <v>0</v>
      </c>
      <c r="GU73" t="s">
        <v>3</v>
      </c>
      <c r="GV73">
        <f t="shared" si="60"/>
        <v>0</v>
      </c>
      <c r="GW73">
        <v>1</v>
      </c>
      <c r="GX73">
        <f t="shared" si="61"/>
        <v>0</v>
      </c>
      <c r="HA73">
        <v>0</v>
      </c>
      <c r="HB73">
        <v>0</v>
      </c>
      <c r="HC73">
        <f t="shared" si="6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18</v>
      </c>
      <c r="B74">
        <v>1</v>
      </c>
      <c r="E74" t="s">
        <v>140</v>
      </c>
      <c r="F74" t="s">
        <v>141</v>
      </c>
      <c r="G74" t="s">
        <v>142</v>
      </c>
      <c r="H74" t="s">
        <v>126</v>
      </c>
      <c r="I74">
        <f>I73*J74</f>
        <v>4</v>
      </c>
      <c r="J74">
        <v>33.333333333333336</v>
      </c>
      <c r="K74">
        <v>33.333333000000003</v>
      </c>
      <c r="O74">
        <f t="shared" si="32"/>
        <v>142385.88</v>
      </c>
      <c r="P74">
        <f t="shared" si="33"/>
        <v>142385.88</v>
      </c>
      <c r="Q74">
        <f>(ROUND((ROUND(((ET74)*AV74*I74),2)*BB74),2)+ROUND((ROUND(((AE74-(EU74))*AV74*I74),2)*BS74),2))</f>
        <v>0</v>
      </c>
      <c r="R74">
        <f t="shared" si="34"/>
        <v>0</v>
      </c>
      <c r="S74">
        <f t="shared" si="35"/>
        <v>0</v>
      </c>
      <c r="T74">
        <f t="shared" si="36"/>
        <v>0</v>
      </c>
      <c r="U74">
        <f t="shared" si="37"/>
        <v>0</v>
      </c>
      <c r="V74">
        <f t="shared" si="38"/>
        <v>0</v>
      </c>
      <c r="W74">
        <f t="shared" si="39"/>
        <v>0</v>
      </c>
      <c r="X74">
        <f t="shared" si="40"/>
        <v>0</v>
      </c>
      <c r="Y74">
        <f t="shared" si="41"/>
        <v>0</v>
      </c>
      <c r="AA74">
        <v>59917994</v>
      </c>
      <c r="AB74">
        <f t="shared" si="42"/>
        <v>5982.6</v>
      </c>
      <c r="AC74">
        <f>ROUND((ES74),2)</f>
        <v>5982.6</v>
      </c>
      <c r="AD74">
        <f>ROUND((((ET74)-(EU74))+AE74),2)</f>
        <v>0</v>
      </c>
      <c r="AE74">
        <f t="shared" si="63"/>
        <v>0</v>
      </c>
      <c r="AF74">
        <f t="shared" si="63"/>
        <v>0</v>
      </c>
      <c r="AG74">
        <f t="shared" si="43"/>
        <v>0</v>
      </c>
      <c r="AH74">
        <f t="shared" si="64"/>
        <v>0</v>
      </c>
      <c r="AI74">
        <f t="shared" si="64"/>
        <v>0</v>
      </c>
      <c r="AJ74">
        <f t="shared" si="44"/>
        <v>0</v>
      </c>
      <c r="AK74">
        <v>5982.6</v>
      </c>
      <c r="AL74">
        <v>5982.6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5.95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143</v>
      </c>
      <c r="BM74">
        <v>1726</v>
      </c>
      <c r="BN74">
        <v>0</v>
      </c>
      <c r="BO74" t="s">
        <v>141</v>
      </c>
      <c r="BP74">
        <v>1</v>
      </c>
      <c r="BQ74">
        <v>40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5"/>
        <v>142385.88</v>
      </c>
      <c r="CQ74">
        <f t="shared" si="46"/>
        <v>35596.47</v>
      </c>
      <c r="CR74">
        <f>(ROUND((ROUND(((ET74)*AV74*1),2)*BB74),2)+ROUND((ROUND(((AE74-(EU74))*AV74*1),2)*BS74),2))</f>
        <v>0</v>
      </c>
      <c r="CS74">
        <f t="shared" si="47"/>
        <v>0</v>
      </c>
      <c r="CT74">
        <f t="shared" si="48"/>
        <v>0</v>
      </c>
      <c r="CU74">
        <f t="shared" si="49"/>
        <v>0</v>
      </c>
      <c r="CV74">
        <f t="shared" si="50"/>
        <v>0</v>
      </c>
      <c r="CW74">
        <f t="shared" si="51"/>
        <v>0</v>
      </c>
      <c r="CX74">
        <f t="shared" si="52"/>
        <v>0</v>
      </c>
      <c r="CY74">
        <f t="shared" si="53"/>
        <v>0</v>
      </c>
      <c r="CZ74">
        <f t="shared" si="54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1.0469999999999999</v>
      </c>
      <c r="DQ74">
        <v>1</v>
      </c>
      <c r="DU74">
        <v>1013</v>
      </c>
      <c r="DV74" t="s">
        <v>126</v>
      </c>
      <c r="DW74" t="s">
        <v>126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58358306</v>
      </c>
      <c r="EF74">
        <v>40</v>
      </c>
      <c r="EG74" t="s">
        <v>103</v>
      </c>
      <c r="EH74">
        <v>0</v>
      </c>
      <c r="EI74" t="s">
        <v>3</v>
      </c>
      <c r="EJ74">
        <v>2</v>
      </c>
      <c r="EK74">
        <v>1726</v>
      </c>
      <c r="EL74" t="s">
        <v>138</v>
      </c>
      <c r="EM74" t="s">
        <v>139</v>
      </c>
      <c r="EO74" t="s">
        <v>3</v>
      </c>
      <c r="EQ74">
        <v>0</v>
      </c>
      <c r="ER74">
        <v>5982.6</v>
      </c>
      <c r="ES74">
        <v>5982.6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-1546514888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55"/>
        <v>0</v>
      </c>
      <c r="GM74">
        <f t="shared" si="56"/>
        <v>142385.88</v>
      </c>
      <c r="GN74">
        <f t="shared" si="57"/>
        <v>0</v>
      </c>
      <c r="GO74">
        <f t="shared" si="58"/>
        <v>142385.88</v>
      </c>
      <c r="GP74">
        <f t="shared" si="59"/>
        <v>0</v>
      </c>
      <c r="GR74">
        <v>0</v>
      </c>
      <c r="GS74">
        <v>3</v>
      </c>
      <c r="GT74">
        <v>0</v>
      </c>
      <c r="GU74" t="s">
        <v>3</v>
      </c>
      <c r="GV74">
        <f t="shared" si="60"/>
        <v>0</v>
      </c>
      <c r="GW74">
        <v>1</v>
      </c>
      <c r="GX74">
        <f t="shared" si="61"/>
        <v>0</v>
      </c>
      <c r="HA74">
        <v>0</v>
      </c>
      <c r="HB74">
        <v>0</v>
      </c>
      <c r="HC74">
        <f t="shared" si="62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ROW(SmtRes!A31)</f>
        <v>31</v>
      </c>
      <c r="E75" t="s">
        <v>144</v>
      </c>
      <c r="F75" t="s">
        <v>134</v>
      </c>
      <c r="G75" t="s">
        <v>135</v>
      </c>
      <c r="H75" t="s">
        <v>136</v>
      </c>
      <c r="I75">
        <f>ROUND(6/100,9)</f>
        <v>0.06</v>
      </c>
      <c r="J75">
        <v>0</v>
      </c>
      <c r="K75">
        <f>ROUND(6/100,9)</f>
        <v>0.06</v>
      </c>
      <c r="O75">
        <f t="shared" si="32"/>
        <v>5977.17</v>
      </c>
      <c r="P75">
        <f t="shared" si="33"/>
        <v>275.20999999999998</v>
      </c>
      <c r="Q75">
        <f>(ROUND((ROUND((((ET75*1.2))*AV75*I75),2)*BB75),2)+ROUND((ROUND(((AE75-((EU75*1.2)))*AV75*I75),2)*BS75),2))</f>
        <v>15.21</v>
      </c>
      <c r="R75">
        <f t="shared" si="34"/>
        <v>7.17</v>
      </c>
      <c r="S75">
        <f t="shared" si="35"/>
        <v>5686.75</v>
      </c>
      <c r="T75">
        <f t="shared" si="36"/>
        <v>0</v>
      </c>
      <c r="U75">
        <f t="shared" si="37"/>
        <v>8.7769591200000008</v>
      </c>
      <c r="V75">
        <f t="shared" si="38"/>
        <v>0</v>
      </c>
      <c r="W75">
        <f t="shared" si="39"/>
        <v>0</v>
      </c>
      <c r="X75">
        <f t="shared" si="40"/>
        <v>5231.8100000000004</v>
      </c>
      <c r="Y75">
        <f t="shared" si="41"/>
        <v>2445.3000000000002</v>
      </c>
      <c r="AA75">
        <v>59917994</v>
      </c>
      <c r="AB75">
        <f t="shared" si="42"/>
        <v>2843.21</v>
      </c>
      <c r="AC75">
        <f>ROUND((ES75),2)</f>
        <v>934.2</v>
      </c>
      <c r="AD75">
        <f>ROUND(((((ET75*1.2))-((EU75*1.2)))+AE75),2)</f>
        <v>15.96</v>
      </c>
      <c r="AE75">
        <f>ROUND(((EU75*1.2)),2)</f>
        <v>2.42</v>
      </c>
      <c r="AF75">
        <f>ROUND(((EV75*1.2)),2)</f>
        <v>1893.05</v>
      </c>
      <c r="AG75">
        <f t="shared" si="43"/>
        <v>0</v>
      </c>
      <c r="AH75">
        <f>((EW75*1.2))</f>
        <v>139.71600000000001</v>
      </c>
      <c r="AI75">
        <f>((EX75*1.2))</f>
        <v>0</v>
      </c>
      <c r="AJ75">
        <f t="shared" si="44"/>
        <v>0</v>
      </c>
      <c r="AK75">
        <v>2525.04</v>
      </c>
      <c r="AL75">
        <v>934.2</v>
      </c>
      <c r="AM75">
        <v>13.3</v>
      </c>
      <c r="AN75">
        <v>2.02</v>
      </c>
      <c r="AO75">
        <v>1577.54</v>
      </c>
      <c r="AP75">
        <v>0</v>
      </c>
      <c r="AQ75">
        <v>116.43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47.82</v>
      </c>
      <c r="BB75">
        <v>15.21</v>
      </c>
      <c r="BC75">
        <v>4.91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137</v>
      </c>
      <c r="BM75">
        <v>1726</v>
      </c>
      <c r="BN75">
        <v>0</v>
      </c>
      <c r="BO75" t="s">
        <v>134</v>
      </c>
      <c r="BP75">
        <v>1</v>
      </c>
      <c r="BQ75">
        <v>40</v>
      </c>
      <c r="BR75">
        <v>0</v>
      </c>
      <c r="BS75">
        <v>47.82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212</v>
      </c>
      <c r="CO75">
        <v>0</v>
      </c>
      <c r="CP75">
        <f t="shared" si="45"/>
        <v>5977.17</v>
      </c>
      <c r="CQ75">
        <f t="shared" si="46"/>
        <v>4586.92</v>
      </c>
      <c r="CR75">
        <f>(ROUND((ROUND((((ET75*1.2))*AV75*1),2)*BB75),2)+ROUND((ROUND(((AE75-((EU75*1.2)))*AV75*1),2)*BS75),2))</f>
        <v>254.16</v>
      </c>
      <c r="CS75">
        <f t="shared" si="47"/>
        <v>120.98</v>
      </c>
      <c r="CT75">
        <f t="shared" si="48"/>
        <v>94780.2</v>
      </c>
      <c r="CU75">
        <f t="shared" si="49"/>
        <v>0</v>
      </c>
      <c r="CV75">
        <f t="shared" si="50"/>
        <v>146.28265200000001</v>
      </c>
      <c r="CW75">
        <f t="shared" si="51"/>
        <v>0</v>
      </c>
      <c r="CX75">
        <f t="shared" si="52"/>
        <v>0</v>
      </c>
      <c r="CY75">
        <f t="shared" si="53"/>
        <v>5231.8100000000004</v>
      </c>
      <c r="CZ75">
        <f t="shared" si="54"/>
        <v>2445.3024999999998</v>
      </c>
      <c r="DB75">
        <v>4</v>
      </c>
      <c r="DC75" t="s">
        <v>3</v>
      </c>
      <c r="DD75" t="s">
        <v>3</v>
      </c>
      <c r="DE75" t="s">
        <v>34</v>
      </c>
      <c r="DF75" t="s">
        <v>34</v>
      </c>
      <c r="DG75" t="s">
        <v>34</v>
      </c>
      <c r="DH75" t="s">
        <v>3</v>
      </c>
      <c r="DI75" t="s">
        <v>34</v>
      </c>
      <c r="DJ75" t="s">
        <v>34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136</v>
      </c>
      <c r="DW75" t="s">
        <v>136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58358306</v>
      </c>
      <c r="EF75">
        <v>40</v>
      </c>
      <c r="EG75" t="s">
        <v>103</v>
      </c>
      <c r="EH75">
        <v>0</v>
      </c>
      <c r="EI75" t="s">
        <v>3</v>
      </c>
      <c r="EJ75">
        <v>2</v>
      </c>
      <c r="EK75">
        <v>1726</v>
      </c>
      <c r="EL75" t="s">
        <v>138</v>
      </c>
      <c r="EM75" t="s">
        <v>139</v>
      </c>
      <c r="EO75" t="s">
        <v>107</v>
      </c>
      <c r="EQ75">
        <v>0</v>
      </c>
      <c r="ER75">
        <v>2525.04</v>
      </c>
      <c r="ES75">
        <v>934.2</v>
      </c>
      <c r="ET75">
        <v>13.3</v>
      </c>
      <c r="EU75">
        <v>2.02</v>
      </c>
      <c r="EV75">
        <v>1577.54</v>
      </c>
      <c r="EW75">
        <v>116.43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112</v>
      </c>
      <c r="FY75">
        <v>70</v>
      </c>
      <c r="GA75" t="s">
        <v>3</v>
      </c>
      <c r="GD75">
        <v>0</v>
      </c>
      <c r="GF75">
        <v>985075154</v>
      </c>
      <c r="GG75">
        <v>2</v>
      </c>
      <c r="GH75">
        <v>1</v>
      </c>
      <c r="GI75">
        <v>2</v>
      </c>
      <c r="GJ75">
        <v>0</v>
      </c>
      <c r="GK75">
        <f>ROUND(R75*(R12)/100,2)</f>
        <v>11.47</v>
      </c>
      <c r="GL75">
        <f t="shared" si="55"/>
        <v>0</v>
      </c>
      <c r="GM75">
        <f t="shared" si="56"/>
        <v>13665.75</v>
      </c>
      <c r="GN75">
        <f t="shared" si="57"/>
        <v>0</v>
      </c>
      <c r="GO75">
        <f t="shared" si="58"/>
        <v>13665.75</v>
      </c>
      <c r="GP75">
        <f t="shared" si="59"/>
        <v>0</v>
      </c>
      <c r="GR75">
        <v>0</v>
      </c>
      <c r="GS75">
        <v>3</v>
      </c>
      <c r="GT75">
        <v>0</v>
      </c>
      <c r="GU75" t="s">
        <v>3</v>
      </c>
      <c r="GV75">
        <f t="shared" si="60"/>
        <v>0</v>
      </c>
      <c r="GW75">
        <v>1</v>
      </c>
      <c r="GX75">
        <f t="shared" si="61"/>
        <v>0</v>
      </c>
      <c r="HA75">
        <v>0</v>
      </c>
      <c r="HB75">
        <v>0</v>
      </c>
      <c r="HC75">
        <f t="shared" si="62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31</v>
      </c>
      <c r="E76" t="s">
        <v>145</v>
      </c>
      <c r="F76" t="s">
        <v>141</v>
      </c>
      <c r="G76" t="s">
        <v>142</v>
      </c>
      <c r="H76" t="s">
        <v>126</v>
      </c>
      <c r="I76">
        <f>I75*J76</f>
        <v>2</v>
      </c>
      <c r="J76">
        <v>33.333333333333336</v>
      </c>
      <c r="K76">
        <v>33.333333000000003</v>
      </c>
      <c r="O76">
        <f t="shared" si="32"/>
        <v>71192.94</v>
      </c>
      <c r="P76">
        <f t="shared" si="33"/>
        <v>71192.94</v>
      </c>
      <c r="Q76">
        <f>(ROUND((ROUND(((ET76)*AV76*I76),2)*BB76),2)+ROUND((ROUND(((AE76-(EU76))*AV76*I76),2)*BS76),2))</f>
        <v>0</v>
      </c>
      <c r="R76">
        <f t="shared" si="34"/>
        <v>0</v>
      </c>
      <c r="S76">
        <f t="shared" si="35"/>
        <v>0</v>
      </c>
      <c r="T76">
        <f t="shared" si="36"/>
        <v>0</v>
      </c>
      <c r="U76">
        <f t="shared" si="37"/>
        <v>0</v>
      </c>
      <c r="V76">
        <f t="shared" si="38"/>
        <v>0</v>
      </c>
      <c r="W76">
        <f t="shared" si="39"/>
        <v>0</v>
      </c>
      <c r="X76">
        <f t="shared" si="40"/>
        <v>0</v>
      </c>
      <c r="Y76">
        <f t="shared" si="41"/>
        <v>0</v>
      </c>
      <c r="AA76">
        <v>59917994</v>
      </c>
      <c r="AB76">
        <f t="shared" si="42"/>
        <v>5982.6</v>
      </c>
      <c r="AC76">
        <f>ROUND((ES76),2)</f>
        <v>5982.6</v>
      </c>
      <c r="AD76">
        <f>ROUND((((ET76)-(EU76))+AE76),2)</f>
        <v>0</v>
      </c>
      <c r="AE76">
        <f>ROUND((EU76),2)</f>
        <v>0</v>
      </c>
      <c r="AF76">
        <f>ROUND((EV76),2)</f>
        <v>0</v>
      </c>
      <c r="AG76">
        <f t="shared" si="43"/>
        <v>0</v>
      </c>
      <c r="AH76">
        <f>(EW76)</f>
        <v>0</v>
      </c>
      <c r="AI76">
        <f>(EX76)</f>
        <v>0</v>
      </c>
      <c r="AJ76">
        <f t="shared" si="44"/>
        <v>0</v>
      </c>
      <c r="AK76">
        <v>5982.6</v>
      </c>
      <c r="AL76">
        <v>5982.6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5.95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143</v>
      </c>
      <c r="BM76">
        <v>1726</v>
      </c>
      <c r="BN76">
        <v>0</v>
      </c>
      <c r="BO76" t="s">
        <v>141</v>
      </c>
      <c r="BP76">
        <v>1</v>
      </c>
      <c r="BQ76">
        <v>40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5"/>
        <v>71192.94</v>
      </c>
      <c r="CQ76">
        <f t="shared" si="46"/>
        <v>35596.47</v>
      </c>
      <c r="CR76">
        <f>(ROUND((ROUND(((ET76)*AV76*1),2)*BB76),2)+ROUND((ROUND(((AE76-(EU76))*AV76*1),2)*BS76),2))</f>
        <v>0</v>
      </c>
      <c r="CS76">
        <f t="shared" si="47"/>
        <v>0</v>
      </c>
      <c r="CT76">
        <f t="shared" si="48"/>
        <v>0</v>
      </c>
      <c r="CU76">
        <f t="shared" si="49"/>
        <v>0</v>
      </c>
      <c r="CV76">
        <f t="shared" si="50"/>
        <v>0</v>
      </c>
      <c r="CW76">
        <f t="shared" si="51"/>
        <v>0</v>
      </c>
      <c r="CX76">
        <f t="shared" si="52"/>
        <v>0</v>
      </c>
      <c r="CY76">
        <f t="shared" si="53"/>
        <v>0</v>
      </c>
      <c r="CZ76">
        <f t="shared" si="54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126</v>
      </c>
      <c r="DW76" t="s">
        <v>126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58358306</v>
      </c>
      <c r="EF76">
        <v>40</v>
      </c>
      <c r="EG76" t="s">
        <v>103</v>
      </c>
      <c r="EH76">
        <v>0</v>
      </c>
      <c r="EI76" t="s">
        <v>3</v>
      </c>
      <c r="EJ76">
        <v>2</v>
      </c>
      <c r="EK76">
        <v>1726</v>
      </c>
      <c r="EL76" t="s">
        <v>138</v>
      </c>
      <c r="EM76" t="s">
        <v>139</v>
      </c>
      <c r="EO76" t="s">
        <v>3</v>
      </c>
      <c r="EQ76">
        <v>0</v>
      </c>
      <c r="ER76">
        <v>5982.6</v>
      </c>
      <c r="ES76">
        <v>5982.6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-1546514888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55"/>
        <v>0</v>
      </c>
      <c r="GM76">
        <f t="shared" si="56"/>
        <v>71192.94</v>
      </c>
      <c r="GN76">
        <f t="shared" si="57"/>
        <v>0</v>
      </c>
      <c r="GO76">
        <f t="shared" si="58"/>
        <v>71192.94</v>
      </c>
      <c r="GP76">
        <f t="shared" si="59"/>
        <v>0</v>
      </c>
      <c r="GR76">
        <v>0</v>
      </c>
      <c r="GS76">
        <v>3</v>
      </c>
      <c r="GT76">
        <v>0</v>
      </c>
      <c r="GU76" t="s">
        <v>3</v>
      </c>
      <c r="GV76">
        <f t="shared" si="60"/>
        <v>0</v>
      </c>
      <c r="GW76">
        <v>1</v>
      </c>
      <c r="GX76">
        <f t="shared" si="61"/>
        <v>0</v>
      </c>
      <c r="HA76">
        <v>0</v>
      </c>
      <c r="HB76">
        <v>0</v>
      </c>
      <c r="HC76">
        <f t="shared" si="62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45" x14ac:dyDescent="0.2">
      <c r="A78" s="2">
        <v>51</v>
      </c>
      <c r="B78" s="2">
        <f>B62</f>
        <v>1</v>
      </c>
      <c r="C78" s="2">
        <f>A62</f>
        <v>4</v>
      </c>
      <c r="D78" s="2">
        <f>ROW(A62)</f>
        <v>62</v>
      </c>
      <c r="E78" s="2"/>
      <c r="F78" s="2" t="str">
        <f>IF(F62&lt;&gt;"",F62,"")</f>
        <v>Новый раздел</v>
      </c>
      <c r="G78" s="2" t="str">
        <f>IF(G62&lt;&gt;"",G62,"")</f>
        <v>Монтажные работы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65">ROUND(AB78,2)</f>
        <v>402880.73</v>
      </c>
      <c r="P78" s="2">
        <f t="shared" si="65"/>
        <v>361367.52</v>
      </c>
      <c r="Q78" s="2">
        <f t="shared" si="65"/>
        <v>976.2</v>
      </c>
      <c r="R78" s="2">
        <f t="shared" si="65"/>
        <v>436.12</v>
      </c>
      <c r="S78" s="2">
        <f t="shared" si="65"/>
        <v>40537.01</v>
      </c>
      <c r="T78" s="2">
        <f t="shared" si="65"/>
        <v>0</v>
      </c>
      <c r="U78" s="2">
        <f>AH78</f>
        <v>61.47082992</v>
      </c>
      <c r="V78" s="2">
        <f>AI78</f>
        <v>0</v>
      </c>
      <c r="W78" s="2">
        <f>ROUND(AJ78,2)</f>
        <v>0</v>
      </c>
      <c r="X78" s="2">
        <f>ROUND(AK78,2)</f>
        <v>37294.050000000003</v>
      </c>
      <c r="Y78" s="2">
        <f>ROUND(AL78,2)</f>
        <v>17430.919999999998</v>
      </c>
      <c r="Z78" s="2"/>
      <c r="AA78" s="2"/>
      <c r="AB78" s="2">
        <f>ROUND(SUMIF(AA66:AA76,"=59917994",O66:O76),2)</f>
        <v>402880.73</v>
      </c>
      <c r="AC78" s="2">
        <f>ROUND(SUMIF(AA66:AA76,"=59917994",P66:P76),2)</f>
        <v>361367.52</v>
      </c>
      <c r="AD78" s="2">
        <f>ROUND(SUMIF(AA66:AA76,"=59917994",Q66:Q76),2)</f>
        <v>976.2</v>
      </c>
      <c r="AE78" s="2">
        <f>ROUND(SUMIF(AA66:AA76,"=59917994",R66:R76),2)</f>
        <v>436.12</v>
      </c>
      <c r="AF78" s="2">
        <f>ROUND(SUMIF(AA66:AA76,"=59917994",S66:S76),2)</f>
        <v>40537.01</v>
      </c>
      <c r="AG78" s="2">
        <f>ROUND(SUMIF(AA66:AA76,"=59917994",T66:T76),2)</f>
        <v>0</v>
      </c>
      <c r="AH78" s="2">
        <f>SUMIF(AA66:AA76,"=59917994",U66:U76)</f>
        <v>61.47082992</v>
      </c>
      <c r="AI78" s="2">
        <f>SUMIF(AA66:AA76,"=59917994",V66:V76)</f>
        <v>0</v>
      </c>
      <c r="AJ78" s="2">
        <f>ROUND(SUMIF(AA66:AA76,"=59917994",W66:W76),2)</f>
        <v>0</v>
      </c>
      <c r="AK78" s="2">
        <f>ROUND(SUMIF(AA66:AA76,"=59917994",X66:X76),2)</f>
        <v>37294.050000000003</v>
      </c>
      <c r="AL78" s="2">
        <f>ROUND(SUMIF(AA66:AA76,"=59917994",Y66:Y76),2)</f>
        <v>17430.919999999998</v>
      </c>
      <c r="AM78" s="2"/>
      <c r="AN78" s="2"/>
      <c r="AO78" s="2">
        <f t="shared" ref="AO78:BD78" si="66">ROUND(BX78,2)</f>
        <v>0</v>
      </c>
      <c r="AP78" s="2">
        <f t="shared" si="66"/>
        <v>0</v>
      </c>
      <c r="AQ78" s="2">
        <f t="shared" si="66"/>
        <v>0</v>
      </c>
      <c r="AR78" s="2">
        <f t="shared" si="66"/>
        <v>458303.49</v>
      </c>
      <c r="AS78" s="2">
        <f t="shared" si="66"/>
        <v>0</v>
      </c>
      <c r="AT78" s="2">
        <f t="shared" si="66"/>
        <v>458303.49</v>
      </c>
      <c r="AU78" s="2">
        <f t="shared" si="66"/>
        <v>0</v>
      </c>
      <c r="AV78" s="2">
        <f t="shared" si="66"/>
        <v>361367.52</v>
      </c>
      <c r="AW78" s="2">
        <f t="shared" si="66"/>
        <v>361367.52</v>
      </c>
      <c r="AX78" s="2">
        <f t="shared" si="66"/>
        <v>0</v>
      </c>
      <c r="AY78" s="2">
        <f t="shared" si="66"/>
        <v>361367.52</v>
      </c>
      <c r="AZ78" s="2">
        <f t="shared" si="66"/>
        <v>0</v>
      </c>
      <c r="BA78" s="2">
        <f t="shared" si="66"/>
        <v>0</v>
      </c>
      <c r="BB78" s="2">
        <f t="shared" si="66"/>
        <v>0</v>
      </c>
      <c r="BC78" s="2">
        <f t="shared" si="66"/>
        <v>0</v>
      </c>
      <c r="BD78" s="2">
        <f t="shared" si="66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ROUND(SUMIF(AA66:AA76,"=59917994",FQ66:FQ76),2)</f>
        <v>0</v>
      </c>
      <c r="BY78" s="2">
        <f>ROUND(SUMIF(AA66:AA76,"=59917994",FR66:FR76),2)</f>
        <v>0</v>
      </c>
      <c r="BZ78" s="2">
        <f>ROUND(SUMIF(AA66:AA76,"=59917994",GL66:GL76),2)</f>
        <v>0</v>
      </c>
      <c r="CA78" s="2">
        <f>ROUND(SUMIF(AA66:AA76,"=59917994",GM66:GM76),2)</f>
        <v>458303.49</v>
      </c>
      <c r="CB78" s="2">
        <f>ROUND(SUMIF(AA66:AA76,"=59917994",GN66:GN76),2)</f>
        <v>0</v>
      </c>
      <c r="CC78" s="2">
        <f>ROUND(SUMIF(AA66:AA76,"=59917994",GO66:GO76),2)</f>
        <v>458303.49</v>
      </c>
      <c r="CD78" s="2">
        <f>ROUND(SUMIF(AA66:AA76,"=59917994",GP66:GP76),2)</f>
        <v>0</v>
      </c>
      <c r="CE78" s="2">
        <f>AC78-BX78</f>
        <v>361367.52</v>
      </c>
      <c r="CF78" s="2">
        <f>AC78-BY78</f>
        <v>361367.52</v>
      </c>
      <c r="CG78" s="2">
        <f>BX78-BZ78</f>
        <v>0</v>
      </c>
      <c r="CH78" s="2">
        <f>AC78-BX78-BY78+BZ78</f>
        <v>361367.52</v>
      </c>
      <c r="CI78" s="2">
        <f>BY78-BZ78</f>
        <v>0</v>
      </c>
      <c r="CJ78" s="2">
        <f>ROUND(SUMIF(AA66:AA76,"=59917994",GX66:GX76),2)</f>
        <v>0</v>
      </c>
      <c r="CK78" s="2">
        <f>ROUND(SUMIF(AA66:AA76,"=59917994",GY66:GY76),2)</f>
        <v>0</v>
      </c>
      <c r="CL78" s="2">
        <f>ROUND(SUMIF(AA66:AA76,"=59917994",GZ66:GZ76),2)</f>
        <v>0</v>
      </c>
      <c r="CM78" s="2">
        <f>ROUND(SUMIF(AA66:AA76,"=59917994",HD66:HD76),2)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402880.73</v>
      </c>
      <c r="G80" s="4" t="s">
        <v>43</v>
      </c>
      <c r="H80" s="4" t="s">
        <v>44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402880.73</v>
      </c>
      <c r="X80" s="4">
        <v>1</v>
      </c>
      <c r="Y80" s="4">
        <v>402880.73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361367.52</v>
      </c>
      <c r="G81" s="4" t="s">
        <v>45</v>
      </c>
      <c r="H81" s="4" t="s">
        <v>46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361367.52</v>
      </c>
      <c r="X81" s="4">
        <v>1</v>
      </c>
      <c r="Y81" s="4">
        <v>361367.52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47</v>
      </c>
      <c r="H82" s="4" t="s">
        <v>48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361367.52</v>
      </c>
      <c r="G83" s="4" t="s">
        <v>49</v>
      </c>
      <c r="H83" s="4" t="s">
        <v>50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361367.52</v>
      </c>
      <c r="X83" s="4">
        <v>1</v>
      </c>
      <c r="Y83" s="4">
        <v>361367.52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361367.52</v>
      </c>
      <c r="G84" s="4" t="s">
        <v>51</v>
      </c>
      <c r="H84" s="4" t="s">
        <v>52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361367.52</v>
      </c>
      <c r="X84" s="4">
        <v>1</v>
      </c>
      <c r="Y84" s="4">
        <v>361367.52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53</v>
      </c>
      <c r="H85" s="4" t="s">
        <v>54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361367.52</v>
      </c>
      <c r="G86" s="4" t="s">
        <v>55</v>
      </c>
      <c r="H86" s="4" t="s">
        <v>56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361367.52</v>
      </c>
      <c r="X86" s="4">
        <v>1</v>
      </c>
      <c r="Y86" s="4">
        <v>361367.52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57</v>
      </c>
      <c r="H87" s="4" t="s">
        <v>58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59</v>
      </c>
      <c r="H88" s="4" t="s">
        <v>60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61</v>
      </c>
      <c r="H89" s="4" t="s">
        <v>62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976.2</v>
      </c>
      <c r="G90" s="4" t="s">
        <v>63</v>
      </c>
      <c r="H90" s="4" t="s">
        <v>64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976.2</v>
      </c>
      <c r="X90" s="4">
        <v>1</v>
      </c>
      <c r="Y90" s="4">
        <v>976.2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65</v>
      </c>
      <c r="H91" s="4" t="s">
        <v>66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436.12</v>
      </c>
      <c r="G92" s="4" t="s">
        <v>67</v>
      </c>
      <c r="H92" s="4" t="s">
        <v>68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436.12</v>
      </c>
      <c r="X92" s="4">
        <v>1</v>
      </c>
      <c r="Y92" s="4">
        <v>436.12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40537.01</v>
      </c>
      <c r="G93" s="4" t="s">
        <v>69</v>
      </c>
      <c r="H93" s="4" t="s">
        <v>70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40537.01</v>
      </c>
      <c r="X93" s="4">
        <v>1</v>
      </c>
      <c r="Y93" s="4">
        <v>40537.01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71</v>
      </c>
      <c r="H94" s="4" t="s">
        <v>72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73</v>
      </c>
      <c r="H95" s="4" t="s">
        <v>74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458303.49</v>
      </c>
      <c r="G96" s="4" t="s">
        <v>75</v>
      </c>
      <c r="H96" s="4" t="s">
        <v>76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458303.49</v>
      </c>
      <c r="X96" s="4">
        <v>1</v>
      </c>
      <c r="Y96" s="4">
        <v>458303.49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0</v>
      </c>
      <c r="G97" s="4" t="s">
        <v>77</v>
      </c>
      <c r="H97" s="4" t="s">
        <v>78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79</v>
      </c>
      <c r="H98" s="4" t="s">
        <v>80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81</v>
      </c>
      <c r="H99" s="4" t="s">
        <v>82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61.47082992</v>
      </c>
      <c r="G100" s="4" t="s">
        <v>83</v>
      </c>
      <c r="H100" s="4" t="s">
        <v>84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61.47082992</v>
      </c>
      <c r="X100" s="4">
        <v>1</v>
      </c>
      <c r="Y100" s="4">
        <v>61.47082992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85</v>
      </c>
      <c r="H101" s="4" t="s">
        <v>86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87</v>
      </c>
      <c r="H102" s="4" t="s">
        <v>88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89</v>
      </c>
      <c r="H103" s="4" t="s">
        <v>90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37294.050000000003</v>
      </c>
      <c r="G104" s="4" t="s">
        <v>91</v>
      </c>
      <c r="H104" s="4" t="s">
        <v>92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37294.050000000003</v>
      </c>
      <c r="X104" s="4">
        <v>1</v>
      </c>
      <c r="Y104" s="4">
        <v>37294.050000000003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17430.919999999998</v>
      </c>
      <c r="G105" s="4" t="s">
        <v>93</v>
      </c>
      <c r="H105" s="4" t="s">
        <v>94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17430.919999999998</v>
      </c>
      <c r="X105" s="4">
        <v>1</v>
      </c>
      <c r="Y105" s="4">
        <v>17430.919999999998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458303.49</v>
      </c>
      <c r="G106" s="4" t="s">
        <v>95</v>
      </c>
      <c r="H106" s="4" t="s">
        <v>96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458303.49</v>
      </c>
      <c r="X106" s="4">
        <v>1</v>
      </c>
      <c r="Y106" s="4">
        <v>458303.49</v>
      </c>
      <c r="Z106" s="4"/>
      <c r="AA106" s="4"/>
      <c r="AB106" s="4"/>
    </row>
    <row r="108" spans="1:206" x14ac:dyDescent="0.2">
      <c r="A108" s="2">
        <v>51</v>
      </c>
      <c r="B108" s="2">
        <f>B20</f>
        <v>1</v>
      </c>
      <c r="C108" s="2">
        <f>A20</f>
        <v>3</v>
      </c>
      <c r="D108" s="2">
        <f>ROW(A20)</f>
        <v>20</v>
      </c>
      <c r="E108" s="2"/>
      <c r="F108" s="2" t="str">
        <f>IF(F20&lt;&gt;"",F20,"")</f>
        <v>02-01-05</v>
      </c>
      <c r="G108" s="2" t="str">
        <f>IF(G20&lt;&gt;"",G20,"")</f>
        <v>Строительство КЛ-10кВ в здании</v>
      </c>
      <c r="H108" s="2">
        <v>0</v>
      </c>
      <c r="I108" s="2"/>
      <c r="J108" s="2"/>
      <c r="K108" s="2"/>
      <c r="L108" s="2"/>
      <c r="M108" s="2"/>
      <c r="N108" s="2"/>
      <c r="O108" s="2">
        <f t="shared" ref="O108:T108" si="67">ROUND(O32+O78+AB108,2)</f>
        <v>423263.54</v>
      </c>
      <c r="P108" s="2">
        <f t="shared" si="67"/>
        <v>368718.34</v>
      </c>
      <c r="Q108" s="2">
        <f t="shared" si="67"/>
        <v>1502.31</v>
      </c>
      <c r="R108" s="2">
        <f t="shared" si="67"/>
        <v>441.38</v>
      </c>
      <c r="S108" s="2">
        <f t="shared" si="67"/>
        <v>53042.89</v>
      </c>
      <c r="T108" s="2">
        <f t="shared" si="67"/>
        <v>0</v>
      </c>
      <c r="U108" s="2">
        <f>U32+U78+AH108</f>
        <v>79.755219119999992</v>
      </c>
      <c r="V108" s="2">
        <f>V32+V78+AI108</f>
        <v>0</v>
      </c>
      <c r="W108" s="2">
        <f>ROUND(W32+W78+AJ108,2)</f>
        <v>0</v>
      </c>
      <c r="X108" s="2">
        <f>ROUND(X32+X78+AK108,2)</f>
        <v>48174.16</v>
      </c>
      <c r="Y108" s="2">
        <f>ROUND(Y32+Y78+AL108,2)</f>
        <v>22558.33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>
        <f t="shared" ref="AO108:BD108" si="68">ROUND(AO32+AO78+BX108,2)</f>
        <v>0</v>
      </c>
      <c r="AP108" s="2">
        <f t="shared" si="68"/>
        <v>0</v>
      </c>
      <c r="AQ108" s="2">
        <f t="shared" si="68"/>
        <v>0</v>
      </c>
      <c r="AR108" s="2">
        <f t="shared" si="68"/>
        <v>494702.23</v>
      </c>
      <c r="AS108" s="2">
        <f t="shared" si="68"/>
        <v>36398.74</v>
      </c>
      <c r="AT108" s="2">
        <f t="shared" si="68"/>
        <v>458303.49</v>
      </c>
      <c r="AU108" s="2">
        <f t="shared" si="68"/>
        <v>0</v>
      </c>
      <c r="AV108" s="2">
        <f t="shared" si="68"/>
        <v>368718.34</v>
      </c>
      <c r="AW108" s="2">
        <f t="shared" si="68"/>
        <v>368718.34</v>
      </c>
      <c r="AX108" s="2">
        <f t="shared" si="68"/>
        <v>0</v>
      </c>
      <c r="AY108" s="2">
        <f t="shared" si="68"/>
        <v>368718.34</v>
      </c>
      <c r="AZ108" s="2">
        <f t="shared" si="68"/>
        <v>0</v>
      </c>
      <c r="BA108" s="2">
        <f t="shared" si="68"/>
        <v>0</v>
      </c>
      <c r="BB108" s="2">
        <f t="shared" si="68"/>
        <v>0</v>
      </c>
      <c r="BC108" s="2">
        <f t="shared" si="68"/>
        <v>0</v>
      </c>
      <c r="BD108" s="2">
        <f t="shared" si="68"/>
        <v>0</v>
      </c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>
        <v>0</v>
      </c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201</v>
      </c>
      <c r="F110" s="4">
        <f>ROUND(Source!O108,O110)</f>
        <v>423263.54</v>
      </c>
      <c r="G110" s="4" t="s">
        <v>43</v>
      </c>
      <c r="H110" s="4" t="s">
        <v>44</v>
      </c>
      <c r="I110" s="4"/>
      <c r="J110" s="4"/>
      <c r="K110" s="4">
        <v>201</v>
      </c>
      <c r="L110" s="4">
        <v>1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423263.54</v>
      </c>
      <c r="X110" s="4">
        <v>1</v>
      </c>
      <c r="Y110" s="4">
        <v>423263.54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202</v>
      </c>
      <c r="F111" s="4">
        <f>ROUND(Source!P108,O111)</f>
        <v>368718.34</v>
      </c>
      <c r="G111" s="4" t="s">
        <v>45</v>
      </c>
      <c r="H111" s="4" t="s">
        <v>46</v>
      </c>
      <c r="I111" s="4"/>
      <c r="J111" s="4"/>
      <c r="K111" s="4">
        <v>202</v>
      </c>
      <c r="L111" s="4">
        <v>2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368718.34</v>
      </c>
      <c r="X111" s="4">
        <v>1</v>
      </c>
      <c r="Y111" s="4">
        <v>368718.34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222</v>
      </c>
      <c r="F112" s="4">
        <f>ROUND(Source!AO108,O112)</f>
        <v>0</v>
      </c>
      <c r="G112" s="4" t="s">
        <v>47</v>
      </c>
      <c r="H112" s="4" t="s">
        <v>48</v>
      </c>
      <c r="I112" s="4"/>
      <c r="J112" s="4"/>
      <c r="K112" s="4">
        <v>222</v>
      </c>
      <c r="L112" s="4">
        <v>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225</v>
      </c>
      <c r="F113" s="4">
        <f>ROUND(Source!AV108,O113)</f>
        <v>368718.34</v>
      </c>
      <c r="G113" s="4" t="s">
        <v>49</v>
      </c>
      <c r="H113" s="4" t="s">
        <v>50</v>
      </c>
      <c r="I113" s="4"/>
      <c r="J113" s="4"/>
      <c r="K113" s="4">
        <v>225</v>
      </c>
      <c r="L113" s="4">
        <v>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368718.34</v>
      </c>
      <c r="X113" s="4">
        <v>1</v>
      </c>
      <c r="Y113" s="4">
        <v>368718.34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226</v>
      </c>
      <c r="F114" s="4">
        <f>ROUND(Source!AW108,O114)</f>
        <v>368718.34</v>
      </c>
      <c r="G114" s="4" t="s">
        <v>51</v>
      </c>
      <c r="H114" s="4" t="s">
        <v>52</v>
      </c>
      <c r="I114" s="4"/>
      <c r="J114" s="4"/>
      <c r="K114" s="4">
        <v>226</v>
      </c>
      <c r="L114" s="4">
        <v>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368718.34</v>
      </c>
      <c r="X114" s="4">
        <v>1</v>
      </c>
      <c r="Y114" s="4">
        <v>368718.34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227</v>
      </c>
      <c r="F115" s="4">
        <f>ROUND(Source!AX108,O115)</f>
        <v>0</v>
      </c>
      <c r="G115" s="4" t="s">
        <v>53</v>
      </c>
      <c r="H115" s="4" t="s">
        <v>54</v>
      </c>
      <c r="I115" s="4"/>
      <c r="J115" s="4"/>
      <c r="K115" s="4">
        <v>227</v>
      </c>
      <c r="L115" s="4">
        <v>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228</v>
      </c>
      <c r="F116" s="4">
        <f>ROUND(Source!AY108,O116)</f>
        <v>368718.34</v>
      </c>
      <c r="G116" s="4" t="s">
        <v>55</v>
      </c>
      <c r="H116" s="4" t="s">
        <v>56</v>
      </c>
      <c r="I116" s="4"/>
      <c r="J116" s="4"/>
      <c r="K116" s="4">
        <v>228</v>
      </c>
      <c r="L116" s="4">
        <v>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368718.34</v>
      </c>
      <c r="X116" s="4">
        <v>1</v>
      </c>
      <c r="Y116" s="4">
        <v>368718.34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216</v>
      </c>
      <c r="F117" s="4">
        <f>ROUND(Source!AP108,O117)</f>
        <v>0</v>
      </c>
      <c r="G117" s="4" t="s">
        <v>57</v>
      </c>
      <c r="H117" s="4" t="s">
        <v>58</v>
      </c>
      <c r="I117" s="4"/>
      <c r="J117" s="4"/>
      <c r="K117" s="4">
        <v>216</v>
      </c>
      <c r="L117" s="4">
        <v>8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223</v>
      </c>
      <c r="F118" s="4">
        <f>ROUND(Source!AQ108,O118)</f>
        <v>0</v>
      </c>
      <c r="G118" s="4" t="s">
        <v>59</v>
      </c>
      <c r="H118" s="4" t="s">
        <v>60</v>
      </c>
      <c r="I118" s="4"/>
      <c r="J118" s="4"/>
      <c r="K118" s="4">
        <v>223</v>
      </c>
      <c r="L118" s="4">
        <v>9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229</v>
      </c>
      <c r="F119" s="4">
        <f>ROUND(Source!AZ108,O119)</f>
        <v>0</v>
      </c>
      <c r="G119" s="4" t="s">
        <v>61</v>
      </c>
      <c r="H119" s="4" t="s">
        <v>62</v>
      </c>
      <c r="I119" s="4"/>
      <c r="J119" s="4"/>
      <c r="K119" s="4">
        <v>229</v>
      </c>
      <c r="L119" s="4">
        <v>10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203</v>
      </c>
      <c r="F120" s="4">
        <f>ROUND(Source!Q108,O120)</f>
        <v>1502.31</v>
      </c>
      <c r="G120" s="4" t="s">
        <v>63</v>
      </c>
      <c r="H120" s="4" t="s">
        <v>64</v>
      </c>
      <c r="I120" s="4"/>
      <c r="J120" s="4"/>
      <c r="K120" s="4">
        <v>203</v>
      </c>
      <c r="L120" s="4">
        <v>11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1502.31</v>
      </c>
      <c r="X120" s="4">
        <v>1</v>
      </c>
      <c r="Y120" s="4">
        <v>1502.31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231</v>
      </c>
      <c r="F121" s="4">
        <f>ROUND(Source!BB108,O121)</f>
        <v>0</v>
      </c>
      <c r="G121" s="4" t="s">
        <v>65</v>
      </c>
      <c r="H121" s="4" t="s">
        <v>66</v>
      </c>
      <c r="I121" s="4"/>
      <c r="J121" s="4"/>
      <c r="K121" s="4">
        <v>231</v>
      </c>
      <c r="L121" s="4">
        <v>12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204</v>
      </c>
      <c r="F122" s="4">
        <f>ROUND(Source!R108,O122)</f>
        <v>441.38</v>
      </c>
      <c r="G122" s="4" t="s">
        <v>67</v>
      </c>
      <c r="H122" s="4" t="s">
        <v>68</v>
      </c>
      <c r="I122" s="4"/>
      <c r="J122" s="4"/>
      <c r="K122" s="4">
        <v>204</v>
      </c>
      <c r="L122" s="4">
        <v>13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441.38</v>
      </c>
      <c r="X122" s="4">
        <v>1</v>
      </c>
      <c r="Y122" s="4">
        <v>441.38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205</v>
      </c>
      <c r="F123" s="4">
        <f>ROUND(Source!S108,O123)</f>
        <v>53042.89</v>
      </c>
      <c r="G123" s="4" t="s">
        <v>69</v>
      </c>
      <c r="H123" s="4" t="s">
        <v>70</v>
      </c>
      <c r="I123" s="4"/>
      <c r="J123" s="4"/>
      <c r="K123" s="4">
        <v>205</v>
      </c>
      <c r="L123" s="4">
        <v>14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53042.89</v>
      </c>
      <c r="X123" s="4">
        <v>1</v>
      </c>
      <c r="Y123" s="4">
        <v>53042.89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232</v>
      </c>
      <c r="F124" s="4">
        <f>ROUND(Source!BC108,O124)</f>
        <v>0</v>
      </c>
      <c r="G124" s="4" t="s">
        <v>71</v>
      </c>
      <c r="H124" s="4" t="s">
        <v>72</v>
      </c>
      <c r="I124" s="4"/>
      <c r="J124" s="4"/>
      <c r="K124" s="4">
        <v>232</v>
      </c>
      <c r="L124" s="4">
        <v>15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214</v>
      </c>
      <c r="F125" s="4">
        <f>ROUND(Source!AS108,O125)</f>
        <v>36398.74</v>
      </c>
      <c r="G125" s="4" t="s">
        <v>73</v>
      </c>
      <c r="H125" s="4" t="s">
        <v>74</v>
      </c>
      <c r="I125" s="4"/>
      <c r="J125" s="4"/>
      <c r="K125" s="4">
        <v>214</v>
      </c>
      <c r="L125" s="4">
        <v>16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36398.74</v>
      </c>
      <c r="X125" s="4">
        <v>1</v>
      </c>
      <c r="Y125" s="4">
        <v>36398.74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215</v>
      </c>
      <c r="F126" s="4">
        <f>ROUND(Source!AT108,O126)</f>
        <v>458303.49</v>
      </c>
      <c r="G126" s="4" t="s">
        <v>75</v>
      </c>
      <c r="H126" s="4" t="s">
        <v>76</v>
      </c>
      <c r="I126" s="4"/>
      <c r="J126" s="4"/>
      <c r="K126" s="4">
        <v>215</v>
      </c>
      <c r="L126" s="4">
        <v>17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458303.49</v>
      </c>
      <c r="X126" s="4">
        <v>1</v>
      </c>
      <c r="Y126" s="4">
        <v>458303.49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217</v>
      </c>
      <c r="F127" s="4">
        <f>ROUND(Source!AU108,O127)</f>
        <v>0</v>
      </c>
      <c r="G127" s="4" t="s">
        <v>77</v>
      </c>
      <c r="H127" s="4" t="s">
        <v>78</v>
      </c>
      <c r="I127" s="4"/>
      <c r="J127" s="4"/>
      <c r="K127" s="4">
        <v>217</v>
      </c>
      <c r="L127" s="4">
        <v>18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230</v>
      </c>
      <c r="F128" s="4">
        <f>ROUND(Source!BA108,O128)</f>
        <v>0</v>
      </c>
      <c r="G128" s="4" t="s">
        <v>79</v>
      </c>
      <c r="H128" s="4" t="s">
        <v>80</v>
      </c>
      <c r="I128" s="4"/>
      <c r="J128" s="4"/>
      <c r="K128" s="4">
        <v>230</v>
      </c>
      <c r="L128" s="4">
        <v>19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206</v>
      </c>
      <c r="F129" s="4">
        <f>ROUND(Source!T108,O129)</f>
        <v>0</v>
      </c>
      <c r="G129" s="4" t="s">
        <v>81</v>
      </c>
      <c r="H129" s="4" t="s">
        <v>82</v>
      </c>
      <c r="I129" s="4"/>
      <c r="J129" s="4"/>
      <c r="K129" s="4">
        <v>206</v>
      </c>
      <c r="L129" s="4">
        <v>20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207</v>
      </c>
      <c r="F130" s="4">
        <f>Source!U108</f>
        <v>79.755219119999992</v>
      </c>
      <c r="G130" s="4" t="s">
        <v>83</v>
      </c>
      <c r="H130" s="4" t="s">
        <v>84</v>
      </c>
      <c r="I130" s="4"/>
      <c r="J130" s="4"/>
      <c r="K130" s="4">
        <v>207</v>
      </c>
      <c r="L130" s="4">
        <v>21</v>
      </c>
      <c r="M130" s="4">
        <v>3</v>
      </c>
      <c r="N130" s="4" t="s">
        <v>3</v>
      </c>
      <c r="O130" s="4">
        <v>-1</v>
      </c>
      <c r="P130" s="4"/>
      <c r="Q130" s="4"/>
      <c r="R130" s="4"/>
      <c r="S130" s="4"/>
      <c r="T130" s="4"/>
      <c r="U130" s="4"/>
      <c r="V130" s="4"/>
      <c r="W130" s="4">
        <v>79.755219120000007</v>
      </c>
      <c r="X130" s="4">
        <v>1</v>
      </c>
      <c r="Y130" s="4">
        <v>79.755219120000007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208</v>
      </c>
      <c r="F131" s="4">
        <f>Source!V108</f>
        <v>0</v>
      </c>
      <c r="G131" s="4" t="s">
        <v>85</v>
      </c>
      <c r="H131" s="4" t="s">
        <v>86</v>
      </c>
      <c r="I131" s="4"/>
      <c r="J131" s="4"/>
      <c r="K131" s="4">
        <v>208</v>
      </c>
      <c r="L131" s="4">
        <v>22</v>
      </c>
      <c r="M131" s="4">
        <v>3</v>
      </c>
      <c r="N131" s="4" t="s">
        <v>3</v>
      </c>
      <c r="O131" s="4">
        <v>-1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209</v>
      </c>
      <c r="F132" s="4">
        <f>ROUND(Source!W108,O132)</f>
        <v>0</v>
      </c>
      <c r="G132" s="4" t="s">
        <v>87</v>
      </c>
      <c r="H132" s="4" t="s">
        <v>88</v>
      </c>
      <c r="I132" s="4"/>
      <c r="J132" s="4"/>
      <c r="K132" s="4">
        <v>209</v>
      </c>
      <c r="L132" s="4">
        <v>23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233</v>
      </c>
      <c r="F133" s="4">
        <f>ROUND(Source!BD108,O133)</f>
        <v>0</v>
      </c>
      <c r="G133" s="4" t="s">
        <v>89</v>
      </c>
      <c r="H133" s="4" t="s">
        <v>90</v>
      </c>
      <c r="I133" s="4"/>
      <c r="J133" s="4"/>
      <c r="K133" s="4">
        <v>233</v>
      </c>
      <c r="L133" s="4">
        <v>24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210</v>
      </c>
      <c r="F134" s="4">
        <f>ROUND(Source!X108,O134)</f>
        <v>48174.16</v>
      </c>
      <c r="G134" s="4" t="s">
        <v>91</v>
      </c>
      <c r="H134" s="4" t="s">
        <v>92</v>
      </c>
      <c r="I134" s="4"/>
      <c r="J134" s="4"/>
      <c r="K134" s="4">
        <v>210</v>
      </c>
      <c r="L134" s="4">
        <v>25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48174.16</v>
      </c>
      <c r="X134" s="4">
        <v>1</v>
      </c>
      <c r="Y134" s="4">
        <v>48174.16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211</v>
      </c>
      <c r="F135" s="4">
        <f>ROUND(Source!Y108,O135)</f>
        <v>22558.33</v>
      </c>
      <c r="G135" s="4" t="s">
        <v>93</v>
      </c>
      <c r="H135" s="4" t="s">
        <v>94</v>
      </c>
      <c r="I135" s="4"/>
      <c r="J135" s="4"/>
      <c r="K135" s="4">
        <v>211</v>
      </c>
      <c r="L135" s="4">
        <v>26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22558.33</v>
      </c>
      <c r="X135" s="4">
        <v>1</v>
      </c>
      <c r="Y135" s="4">
        <v>22558.33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224</v>
      </c>
      <c r="F136" s="4">
        <f>ROUND(Source!AR108,O136)</f>
        <v>494702.23</v>
      </c>
      <c r="G136" s="4" t="s">
        <v>95</v>
      </c>
      <c r="H136" s="4" t="s">
        <v>96</v>
      </c>
      <c r="I136" s="4"/>
      <c r="J136" s="4"/>
      <c r="K136" s="4">
        <v>224</v>
      </c>
      <c r="L136" s="4">
        <v>27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494702.23</v>
      </c>
      <c r="X136" s="4">
        <v>1</v>
      </c>
      <c r="Y136" s="4">
        <v>494702.23</v>
      </c>
      <c r="Z136" s="4"/>
      <c r="AA136" s="4"/>
      <c r="AB136" s="4"/>
    </row>
    <row r="138" spans="1:206" x14ac:dyDescent="0.2">
      <c r="A138" s="2">
        <v>51</v>
      </c>
      <c r="B138" s="2">
        <f>B12</f>
        <v>174</v>
      </c>
      <c r="C138" s="2">
        <f>A12</f>
        <v>1</v>
      </c>
      <c r="D138" s="2">
        <f>ROW(A12)</f>
        <v>12</v>
      </c>
      <c r="E138" s="2"/>
      <c r="F138" s="2" t="str">
        <f>IF(F12&lt;&gt;"",F12,"")</f>
        <v>02-01-05</v>
      </c>
      <c r="G138" s="2" t="str">
        <f>IF(G12&lt;&gt;"",G12,"")</f>
        <v>02-01-05 Строительство КЛ-10 кВ_в здании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69">ROUND(O108,2)</f>
        <v>423263.54</v>
      </c>
      <c r="P138" s="2">
        <f t="shared" si="69"/>
        <v>368718.34</v>
      </c>
      <c r="Q138" s="2">
        <f t="shared" si="69"/>
        <v>1502.31</v>
      </c>
      <c r="R138" s="2">
        <f t="shared" si="69"/>
        <v>441.38</v>
      </c>
      <c r="S138" s="2">
        <f t="shared" si="69"/>
        <v>53042.89</v>
      </c>
      <c r="T138" s="2">
        <f t="shared" si="69"/>
        <v>0</v>
      </c>
      <c r="U138" s="2">
        <f>U108</f>
        <v>79.755219119999992</v>
      </c>
      <c r="V138" s="2">
        <f>V108</f>
        <v>0</v>
      </c>
      <c r="W138" s="2">
        <f>ROUND(W108,2)</f>
        <v>0</v>
      </c>
      <c r="X138" s="2">
        <f>ROUND(X108,2)</f>
        <v>48174.16</v>
      </c>
      <c r="Y138" s="2">
        <f>ROUND(Y108,2)</f>
        <v>22558.33</v>
      </c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f t="shared" ref="AO138:BD138" si="70">ROUND(AO108,2)</f>
        <v>0</v>
      </c>
      <c r="AP138" s="2">
        <f t="shared" si="70"/>
        <v>0</v>
      </c>
      <c r="AQ138" s="2">
        <f t="shared" si="70"/>
        <v>0</v>
      </c>
      <c r="AR138" s="2">
        <f t="shared" si="70"/>
        <v>494702.23</v>
      </c>
      <c r="AS138" s="2">
        <f t="shared" si="70"/>
        <v>36398.74</v>
      </c>
      <c r="AT138" s="2">
        <f t="shared" si="70"/>
        <v>458303.49</v>
      </c>
      <c r="AU138" s="2">
        <f t="shared" si="70"/>
        <v>0</v>
      </c>
      <c r="AV138" s="2">
        <f t="shared" si="70"/>
        <v>368718.34</v>
      </c>
      <c r="AW138" s="2">
        <f t="shared" si="70"/>
        <v>368718.34</v>
      </c>
      <c r="AX138" s="2">
        <f t="shared" si="70"/>
        <v>0</v>
      </c>
      <c r="AY138" s="2">
        <f t="shared" si="70"/>
        <v>368718.34</v>
      </c>
      <c r="AZ138" s="2">
        <f t="shared" si="70"/>
        <v>0</v>
      </c>
      <c r="BA138" s="2">
        <f t="shared" si="70"/>
        <v>0</v>
      </c>
      <c r="BB138" s="2">
        <f t="shared" si="70"/>
        <v>0</v>
      </c>
      <c r="BC138" s="2">
        <f t="shared" si="70"/>
        <v>0</v>
      </c>
      <c r="BD138" s="2">
        <f t="shared" si="70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423263.54</v>
      </c>
      <c r="G140" s="4" t="s">
        <v>43</v>
      </c>
      <c r="H140" s="4" t="s">
        <v>44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423263.54</v>
      </c>
      <c r="X140" s="4">
        <v>1</v>
      </c>
      <c r="Y140" s="4">
        <v>423263.54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368718.34</v>
      </c>
      <c r="G141" s="4" t="s">
        <v>45</v>
      </c>
      <c r="H141" s="4" t="s">
        <v>46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368718.34</v>
      </c>
      <c r="X141" s="4">
        <v>1</v>
      </c>
      <c r="Y141" s="4">
        <v>368718.34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47</v>
      </c>
      <c r="H142" s="4" t="s">
        <v>48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368718.34</v>
      </c>
      <c r="G143" s="4" t="s">
        <v>49</v>
      </c>
      <c r="H143" s="4" t="s">
        <v>50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368718.34</v>
      </c>
      <c r="X143" s="4">
        <v>1</v>
      </c>
      <c r="Y143" s="4">
        <v>368718.34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368718.34</v>
      </c>
      <c r="G144" s="4" t="s">
        <v>51</v>
      </c>
      <c r="H144" s="4" t="s">
        <v>52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368718.34</v>
      </c>
      <c r="X144" s="4">
        <v>1</v>
      </c>
      <c r="Y144" s="4">
        <v>368718.34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53</v>
      </c>
      <c r="H145" s="4" t="s">
        <v>54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368718.34</v>
      </c>
      <c r="G146" s="4" t="s">
        <v>55</v>
      </c>
      <c r="H146" s="4" t="s">
        <v>56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368718.34</v>
      </c>
      <c r="X146" s="4">
        <v>1</v>
      </c>
      <c r="Y146" s="4">
        <v>368718.34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57</v>
      </c>
      <c r="H147" s="4" t="s">
        <v>58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59</v>
      </c>
      <c r="H148" s="4" t="s">
        <v>60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61</v>
      </c>
      <c r="H149" s="4" t="s">
        <v>62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1502.31</v>
      </c>
      <c r="G150" s="4" t="s">
        <v>63</v>
      </c>
      <c r="H150" s="4" t="s">
        <v>64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1502.31</v>
      </c>
      <c r="X150" s="4">
        <v>1</v>
      </c>
      <c r="Y150" s="4">
        <v>1502.31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65</v>
      </c>
      <c r="H151" s="4" t="s">
        <v>66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441.38</v>
      </c>
      <c r="G152" s="4" t="s">
        <v>67</v>
      </c>
      <c r="H152" s="4" t="s">
        <v>68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441.38</v>
      </c>
      <c r="X152" s="4">
        <v>1</v>
      </c>
      <c r="Y152" s="4">
        <v>441.38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53042.89</v>
      </c>
      <c r="G153" s="4" t="s">
        <v>69</v>
      </c>
      <c r="H153" s="4" t="s">
        <v>70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53042.89</v>
      </c>
      <c r="X153" s="4">
        <v>1</v>
      </c>
      <c r="Y153" s="4">
        <v>53042.89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71</v>
      </c>
      <c r="H154" s="4" t="s">
        <v>72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36398.74</v>
      </c>
      <c r="G155" s="4" t="s">
        <v>73</v>
      </c>
      <c r="H155" s="4" t="s">
        <v>74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36398.74</v>
      </c>
      <c r="X155" s="4">
        <v>1</v>
      </c>
      <c r="Y155" s="4">
        <v>36398.74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458303.49</v>
      </c>
      <c r="G156" s="4" t="s">
        <v>75</v>
      </c>
      <c r="H156" s="4" t="s">
        <v>76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458303.49</v>
      </c>
      <c r="X156" s="4">
        <v>1</v>
      </c>
      <c r="Y156" s="4">
        <v>458303.49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0</v>
      </c>
      <c r="G157" s="4" t="s">
        <v>77</v>
      </c>
      <c r="H157" s="4" t="s">
        <v>78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79</v>
      </c>
      <c r="H158" s="4" t="s">
        <v>80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81</v>
      </c>
      <c r="H159" s="4" t="s">
        <v>82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79.755219119999992</v>
      </c>
      <c r="G160" s="4" t="s">
        <v>83</v>
      </c>
      <c r="H160" s="4" t="s">
        <v>84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79.755219120000007</v>
      </c>
      <c r="X160" s="4">
        <v>1</v>
      </c>
      <c r="Y160" s="4">
        <v>79.755219120000007</v>
      </c>
      <c r="Z160" s="4"/>
      <c r="AA160" s="4"/>
      <c r="AB160" s="4"/>
    </row>
    <row r="161" spans="1:50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85</v>
      </c>
      <c r="H161" s="4" t="s">
        <v>86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50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87</v>
      </c>
      <c r="H162" s="4" t="s">
        <v>88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50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89</v>
      </c>
      <c r="H163" s="4" t="s">
        <v>90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50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48174.16</v>
      </c>
      <c r="G164" s="4" t="s">
        <v>91</v>
      </c>
      <c r="H164" s="4" t="s">
        <v>92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48174.16</v>
      </c>
      <c r="X164" s="4">
        <v>1</v>
      </c>
      <c r="Y164" s="4">
        <v>48174.16</v>
      </c>
      <c r="Z164" s="4"/>
      <c r="AA164" s="4"/>
      <c r="AB164" s="4"/>
    </row>
    <row r="165" spans="1:50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22558.33</v>
      </c>
      <c r="G165" s="4" t="s">
        <v>93</v>
      </c>
      <c r="H165" s="4" t="s">
        <v>94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22558.33</v>
      </c>
      <c r="X165" s="4">
        <v>1</v>
      </c>
      <c r="Y165" s="4">
        <v>22558.33</v>
      </c>
      <c r="Z165" s="4"/>
      <c r="AA165" s="4"/>
      <c r="AB165" s="4"/>
    </row>
    <row r="166" spans="1:50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494702.23</v>
      </c>
      <c r="G166" s="4" t="s">
        <v>95</v>
      </c>
      <c r="H166" s="4" t="s">
        <v>96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494702.23</v>
      </c>
      <c r="X166" s="4">
        <v>1</v>
      </c>
      <c r="Y166" s="4">
        <v>494702.23</v>
      </c>
      <c r="Z166" s="4"/>
      <c r="AA166" s="4"/>
      <c r="AB166" s="4"/>
    </row>
    <row r="169" spans="1:50" x14ac:dyDescent="0.2">
      <c r="A169">
        <v>70</v>
      </c>
      <c r="B169">
        <v>1</v>
      </c>
      <c r="D169">
        <v>1</v>
      </c>
      <c r="E169" t="s">
        <v>146</v>
      </c>
      <c r="F169" t="s">
        <v>147</v>
      </c>
      <c r="G169">
        <v>0</v>
      </c>
      <c r="H169">
        <v>0</v>
      </c>
      <c r="I169" t="s">
        <v>3</v>
      </c>
      <c r="J169">
        <v>1</v>
      </c>
      <c r="K169">
        <v>0</v>
      </c>
      <c r="L169" t="s">
        <v>3</v>
      </c>
      <c r="M169" t="s">
        <v>3</v>
      </c>
      <c r="N169">
        <v>0</v>
      </c>
      <c r="P169" t="s">
        <v>3</v>
      </c>
    </row>
    <row r="170" spans="1:50" x14ac:dyDescent="0.2">
      <c r="A170">
        <v>70</v>
      </c>
      <c r="B170">
        <v>1</v>
      </c>
      <c r="D170">
        <v>2</v>
      </c>
      <c r="E170" t="s">
        <v>148</v>
      </c>
      <c r="F170" t="s">
        <v>149</v>
      </c>
      <c r="G170">
        <v>1</v>
      </c>
      <c r="H170">
        <v>0</v>
      </c>
      <c r="I170" t="s">
        <v>3</v>
      </c>
      <c r="J170">
        <v>1</v>
      </c>
      <c r="K170">
        <v>0</v>
      </c>
      <c r="L170" t="s">
        <v>3</v>
      </c>
      <c r="M170" t="s">
        <v>3</v>
      </c>
      <c r="N170">
        <v>0</v>
      </c>
      <c r="P170" t="s">
        <v>3</v>
      </c>
    </row>
    <row r="172" spans="1:50" x14ac:dyDescent="0.2">
      <c r="A172">
        <v>-1</v>
      </c>
    </row>
    <row r="174" spans="1:50" x14ac:dyDescent="0.2">
      <c r="A174" s="3">
        <v>75</v>
      </c>
      <c r="B174" s="3" t="s">
        <v>150</v>
      </c>
      <c r="C174" s="3">
        <v>2025</v>
      </c>
      <c r="D174" s="3">
        <v>0</v>
      </c>
      <c r="E174" s="3">
        <v>7</v>
      </c>
      <c r="F174" s="3"/>
      <c r="G174" s="3">
        <v>0</v>
      </c>
      <c r="H174" s="3">
        <v>2</v>
      </c>
      <c r="I174" s="3">
        <v>1</v>
      </c>
      <c r="J174" s="3">
        <v>1</v>
      </c>
      <c r="K174" s="3">
        <v>95</v>
      </c>
      <c r="L174" s="3">
        <v>65</v>
      </c>
      <c r="M174" s="3">
        <v>0</v>
      </c>
      <c r="N174" s="3">
        <v>59917994</v>
      </c>
      <c r="O174" s="3">
        <v>1</v>
      </c>
    </row>
    <row r="175" spans="1:50" x14ac:dyDescent="0.2">
      <c r="A175" s="5">
        <v>1</v>
      </c>
      <c r="B175" s="5" t="s">
        <v>151</v>
      </c>
      <c r="C175" s="5" t="s">
        <v>152</v>
      </c>
      <c r="D175" s="5">
        <v>2025</v>
      </c>
      <c r="E175" s="5">
        <v>7</v>
      </c>
      <c r="F175" s="5">
        <v>1</v>
      </c>
      <c r="G175" s="5">
        <v>1</v>
      </c>
      <c r="H175" s="5">
        <v>0</v>
      </c>
      <c r="I175" s="5">
        <v>2</v>
      </c>
      <c r="J175" s="5">
        <v>1</v>
      </c>
      <c r="K175" s="5">
        <v>5.42</v>
      </c>
      <c r="L175" s="5">
        <v>4.4000000000000004</v>
      </c>
      <c r="M175" s="5">
        <v>1</v>
      </c>
      <c r="N175" s="5">
        <v>1</v>
      </c>
      <c r="O175" s="5">
        <v>5.42</v>
      </c>
      <c r="P175" s="5">
        <v>4.4000000000000004</v>
      </c>
      <c r="Q175" s="5">
        <v>1</v>
      </c>
      <c r="R175" s="5" t="s">
        <v>3</v>
      </c>
      <c r="S175" s="5" t="s">
        <v>3</v>
      </c>
      <c r="T175" s="5" t="s">
        <v>3</v>
      </c>
      <c r="U175" s="5" t="s">
        <v>3</v>
      </c>
      <c r="V175" s="5" t="s">
        <v>3</v>
      </c>
      <c r="W175" s="5" t="s">
        <v>3</v>
      </c>
      <c r="X175" s="5" t="s">
        <v>3</v>
      </c>
      <c r="Y175" s="5" t="s">
        <v>3</v>
      </c>
      <c r="Z175" s="5" t="s">
        <v>3</v>
      </c>
      <c r="AA175" s="5" t="s">
        <v>153</v>
      </c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>
        <v>59917995</v>
      </c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9" spans="1:5" x14ac:dyDescent="0.2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CC947-5CA9-4EC7-9986-514D6409E842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59917994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21</v>
      </c>
      <c r="E16" s="7">
        <f>ROUND((Source!F125)/1000,2)</f>
        <v>36.4</v>
      </c>
      <c r="F16" s="7">
        <f>ROUND((Source!F126)/1000,2)</f>
        <v>458.3</v>
      </c>
      <c r="G16" s="7">
        <f>ROUND((Source!F117)/1000,2)</f>
        <v>0</v>
      </c>
      <c r="H16" s="7">
        <f>ROUND((Source!F127)/1000+(Source!F128)/1000,2)</f>
        <v>0</v>
      </c>
      <c r="I16" s="7">
        <f>E16+F16+G16+H16</f>
        <v>494.7</v>
      </c>
      <c r="J16" s="7">
        <f>ROUND((Source!F123+Source!F122)/1000,2)</f>
        <v>53.48</v>
      </c>
      <c r="K16" s="7">
        <v>791.98</v>
      </c>
      <c r="L16" s="7">
        <v>0</v>
      </c>
      <c r="M16" s="7">
        <v>0</v>
      </c>
      <c r="N16" s="7">
        <f>I16+L16+M16</f>
        <v>494.7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423263.54</v>
      </c>
      <c r="AU16" s="7">
        <v>368718.34</v>
      </c>
      <c r="AV16" s="7">
        <v>0</v>
      </c>
      <c r="AW16" s="7">
        <v>0</v>
      </c>
      <c r="AX16" s="7">
        <v>0</v>
      </c>
      <c r="AY16" s="7">
        <v>1502.31</v>
      </c>
      <c r="AZ16" s="7">
        <v>441.38</v>
      </c>
      <c r="BA16" s="7">
        <v>53042.89</v>
      </c>
      <c r="BB16" s="7">
        <v>36398.74</v>
      </c>
      <c r="BC16" s="7">
        <v>458303.49</v>
      </c>
      <c r="BD16" s="7">
        <v>0</v>
      </c>
      <c r="BE16" s="7">
        <v>0</v>
      </c>
      <c r="BF16" s="7">
        <v>79.755219120000007</v>
      </c>
      <c r="BG16" s="7">
        <v>0</v>
      </c>
      <c r="BH16" s="7">
        <v>0</v>
      </c>
      <c r="BI16" s="7">
        <v>48174.16</v>
      </c>
      <c r="BJ16" s="7">
        <v>22558.33</v>
      </c>
      <c r="BK16" s="7">
        <v>494702.23</v>
      </c>
    </row>
    <row r="18" spans="1:16" x14ac:dyDescent="0.2">
      <c r="A18">
        <v>51</v>
      </c>
      <c r="E18">
        <v>36.4</v>
      </c>
      <c r="F18">
        <v>458.3</v>
      </c>
      <c r="G18">
        <v>0</v>
      </c>
      <c r="H18">
        <v>0</v>
      </c>
      <c r="I18">
        <v>494.7</v>
      </c>
      <c r="J18">
        <v>53.48</v>
      </c>
      <c r="K18">
        <v>791.98</v>
      </c>
      <c r="L18">
        <v>0</v>
      </c>
      <c r="M18">
        <v>0</v>
      </c>
      <c r="N18">
        <v>494.7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423263.54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368718.34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368718.34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368718.34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368718.34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1502.31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441.38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53042.89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36398.74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458303.49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79.755219120000007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48174.16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22558.33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494702.23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150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59917994</v>
      </c>
      <c r="O51" s="3">
        <v>1</v>
      </c>
    </row>
    <row r="52" spans="1:50" x14ac:dyDescent="0.2">
      <c r="A52" s="5">
        <v>1</v>
      </c>
      <c r="B52" s="5" t="s">
        <v>151</v>
      </c>
      <c r="C52" s="5" t="s">
        <v>152</v>
      </c>
      <c r="D52" s="5">
        <v>2025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5.42</v>
      </c>
      <c r="L52" s="5">
        <v>4.4000000000000004</v>
      </c>
      <c r="M52" s="5">
        <v>1</v>
      </c>
      <c r="N52" s="5">
        <v>1</v>
      </c>
      <c r="O52" s="5">
        <v>5.42</v>
      </c>
      <c r="P52" s="5">
        <v>4.4000000000000004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153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59917995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1AC44-1DA9-48F7-A414-7FAA85B6D67F}">
  <dimension ref="A1:DO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ROW(Source!A66)</f>
        <v>66</v>
      </c>
      <c r="B1">
        <v>59917994</v>
      </c>
      <c r="C1">
        <v>59918194</v>
      </c>
      <c r="D1">
        <v>57906174</v>
      </c>
      <c r="E1">
        <v>1075</v>
      </c>
      <c r="F1">
        <v>1</v>
      </c>
      <c r="G1">
        <v>1075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W1">
        <v>0</v>
      </c>
      <c r="X1">
        <v>476480486</v>
      </c>
      <c r="Y1">
        <f t="shared" ref="Y1:Y11" si="0">AT1</f>
        <v>7.14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7.14</v>
      </c>
      <c r="AU1" t="s">
        <v>3</v>
      </c>
      <c r="AV1">
        <v>1</v>
      </c>
      <c r="AW1">
        <v>2</v>
      </c>
      <c r="AX1">
        <v>59918230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ROUND(AT1*Source!I66*AH1*AL1,2)</f>
        <v>0</v>
      </c>
      <c r="CV1">
        <f>ROUND(Y1*Source!I66,9)</f>
        <v>4.2839999999999998</v>
      </c>
      <c r="CW1">
        <v>0</v>
      </c>
      <c r="CX1">
        <f>ROUND(Y1*Source!I66,9)</f>
        <v>4.2839999999999998</v>
      </c>
      <c r="CY1">
        <f>AD1</f>
        <v>0</v>
      </c>
      <c r="CZ1">
        <f>AH1</f>
        <v>0</v>
      </c>
      <c r="DA1">
        <f>AL1</f>
        <v>1</v>
      </c>
      <c r="DB1">
        <f t="shared" ref="DB1:DB11" si="1">ROUND(ROUND(AT1*CZ1,2),2)</f>
        <v>0</v>
      </c>
      <c r="DC1">
        <f t="shared" ref="DC1:DC11" si="2">ROUND(ROUND(AT1*AG1,2),2)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1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ROW(Source!A66)</f>
        <v>66</v>
      </c>
      <c r="B2">
        <v>59917994</v>
      </c>
      <c r="C2">
        <v>59918194</v>
      </c>
      <c r="D2">
        <v>57995218</v>
      </c>
      <c r="E2">
        <v>1</v>
      </c>
      <c r="F2">
        <v>1</v>
      </c>
      <c r="G2">
        <v>1075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W2">
        <v>0</v>
      </c>
      <c r="X2">
        <v>322366203</v>
      </c>
      <c r="Y2">
        <f t="shared" si="0"/>
        <v>0.49</v>
      </c>
      <c r="AA2">
        <v>0</v>
      </c>
      <c r="AB2">
        <v>1348.64</v>
      </c>
      <c r="AC2">
        <v>643.91999999999996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15.21</v>
      </c>
      <c r="AK2">
        <v>47.82</v>
      </c>
      <c r="AL2">
        <v>1</v>
      </c>
      <c r="AM2">
        <v>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0.49</v>
      </c>
      <c r="AU2" t="s">
        <v>3</v>
      </c>
      <c r="AV2">
        <v>0</v>
      </c>
      <c r="AW2">
        <v>2</v>
      </c>
      <c r="AX2">
        <v>59918231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ROUND(Y2*Source!I66*DO2,9)</f>
        <v>0</v>
      </c>
      <c r="CX2">
        <f>ROUND(Y2*Source!I66,9)</f>
        <v>0.29399999999999998</v>
      </c>
      <c r="CY2">
        <f>AB2</f>
        <v>1348.64</v>
      </c>
      <c r="CZ2">
        <f>AF2</f>
        <v>83.1</v>
      </c>
      <c r="DA2">
        <f>AJ2</f>
        <v>15.21</v>
      </c>
      <c r="DB2">
        <f t="shared" si="1"/>
        <v>40.72</v>
      </c>
      <c r="DC2">
        <f t="shared" si="2"/>
        <v>6.18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371.6</v>
      </c>
      <c r="DH2">
        <f>ROUND(ROUND(AG2*AK2,2)*CX2,2)</f>
        <v>177.43</v>
      </c>
      <c r="DI2">
        <f t="shared" si="3"/>
        <v>0</v>
      </c>
      <c r="DJ2">
        <f>DG2</f>
        <v>371.6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ROW(Source!A66)</f>
        <v>66</v>
      </c>
      <c r="B3">
        <v>59917994</v>
      </c>
      <c r="C3">
        <v>59918194</v>
      </c>
      <c r="D3">
        <v>57994551</v>
      </c>
      <c r="E3">
        <v>1</v>
      </c>
      <c r="F3">
        <v>1</v>
      </c>
      <c r="G3">
        <v>1075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W3">
        <v>0</v>
      </c>
      <c r="X3">
        <v>1105346747</v>
      </c>
      <c r="Y3">
        <f t="shared" si="0"/>
        <v>1.63</v>
      </c>
      <c r="AA3">
        <v>0</v>
      </c>
      <c r="AB3">
        <v>22.07</v>
      </c>
      <c r="AC3">
        <v>0</v>
      </c>
      <c r="AD3">
        <v>0</v>
      </c>
      <c r="AE3">
        <v>0</v>
      </c>
      <c r="AF3">
        <v>2.27</v>
      </c>
      <c r="AG3">
        <v>0</v>
      </c>
      <c r="AH3">
        <v>0</v>
      </c>
      <c r="AI3">
        <v>1</v>
      </c>
      <c r="AJ3">
        <v>9.11</v>
      </c>
      <c r="AK3">
        <v>47.82</v>
      </c>
      <c r="AL3">
        <v>1</v>
      </c>
      <c r="AM3">
        <v>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1.63</v>
      </c>
      <c r="AU3" t="s">
        <v>3</v>
      </c>
      <c r="AV3">
        <v>0</v>
      </c>
      <c r="AW3">
        <v>2</v>
      </c>
      <c r="AX3">
        <v>59918232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ROUND(Y3*Source!I66*DO3,9)</f>
        <v>0</v>
      </c>
      <c r="CX3">
        <f>ROUND(Y3*Source!I66,9)</f>
        <v>0.97799999999999998</v>
      </c>
      <c r="CY3">
        <f>AB3</f>
        <v>22.07</v>
      </c>
      <c r="CZ3">
        <f>AF3</f>
        <v>2.27</v>
      </c>
      <c r="DA3">
        <f>AJ3</f>
        <v>9.11</v>
      </c>
      <c r="DB3">
        <f t="shared" si="1"/>
        <v>3.7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20.23</v>
      </c>
      <c r="DH3">
        <f>ROUND(ROUND(AG3*AK3,2)*CX3,2)</f>
        <v>0</v>
      </c>
      <c r="DI3">
        <f t="shared" si="3"/>
        <v>0</v>
      </c>
      <c r="DJ3">
        <f>DG3</f>
        <v>20.23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ROW(Source!A66)</f>
        <v>66</v>
      </c>
      <c r="B4">
        <v>59917994</v>
      </c>
      <c r="C4">
        <v>59918194</v>
      </c>
      <c r="D4">
        <v>57994561</v>
      </c>
      <c r="E4">
        <v>1</v>
      </c>
      <c r="F4">
        <v>1</v>
      </c>
      <c r="G4">
        <v>1075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W4">
        <v>0</v>
      </c>
      <c r="X4">
        <v>-1256645195</v>
      </c>
      <c r="Y4">
        <f t="shared" si="0"/>
        <v>1.63</v>
      </c>
      <c r="AA4">
        <v>0</v>
      </c>
      <c r="AB4">
        <v>6.61</v>
      </c>
      <c r="AC4">
        <v>0</v>
      </c>
      <c r="AD4">
        <v>0</v>
      </c>
      <c r="AE4">
        <v>0</v>
      </c>
      <c r="AF4">
        <v>0.73</v>
      </c>
      <c r="AG4">
        <v>0</v>
      </c>
      <c r="AH4">
        <v>0</v>
      </c>
      <c r="AI4">
        <v>1</v>
      </c>
      <c r="AJ4">
        <v>8.48</v>
      </c>
      <c r="AK4">
        <v>47.82</v>
      </c>
      <c r="AL4">
        <v>1</v>
      </c>
      <c r="AM4">
        <v>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1.63</v>
      </c>
      <c r="AU4" t="s">
        <v>3</v>
      </c>
      <c r="AV4">
        <v>0</v>
      </c>
      <c r="AW4">
        <v>2</v>
      </c>
      <c r="AX4">
        <v>59918233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ROUND(Y4*Source!I66*DO4,9)</f>
        <v>0</v>
      </c>
      <c r="CX4">
        <f>ROUND(Y4*Source!I66,9)</f>
        <v>0.97799999999999998</v>
      </c>
      <c r="CY4">
        <f>AB4</f>
        <v>6.61</v>
      </c>
      <c r="CZ4">
        <f>AF4</f>
        <v>0.73</v>
      </c>
      <c r="DA4">
        <f>AJ4</f>
        <v>8.48</v>
      </c>
      <c r="DB4">
        <f t="shared" si="1"/>
        <v>1.19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6.05</v>
      </c>
      <c r="DH4">
        <f>ROUND(ROUND(AG4*AK4,2)*CX4,2)</f>
        <v>0</v>
      </c>
      <c r="DI4">
        <f t="shared" si="3"/>
        <v>0</v>
      </c>
      <c r="DJ4">
        <f>DG4</f>
        <v>6.05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ROW(Source!A66)</f>
        <v>66</v>
      </c>
      <c r="B5">
        <v>59917994</v>
      </c>
      <c r="C5">
        <v>59918194</v>
      </c>
      <c r="D5">
        <v>57964726</v>
      </c>
      <c r="E5">
        <v>1</v>
      </c>
      <c r="F5">
        <v>1</v>
      </c>
      <c r="G5">
        <v>1075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171</v>
      </c>
      <c r="P5" t="s">
        <v>171</v>
      </c>
      <c r="Q5">
        <v>1000</v>
      </c>
      <c r="W5">
        <v>0</v>
      </c>
      <c r="X5">
        <v>1146664825</v>
      </c>
      <c r="Y5">
        <f t="shared" si="0"/>
        <v>6.0000000000000002E-5</v>
      </c>
      <c r="AA5">
        <v>42778.76</v>
      </c>
      <c r="AB5">
        <v>0</v>
      </c>
      <c r="AC5">
        <v>0</v>
      </c>
      <c r="AD5">
        <v>0</v>
      </c>
      <c r="AE5">
        <v>11242.42</v>
      </c>
      <c r="AF5">
        <v>0</v>
      </c>
      <c r="AG5">
        <v>0</v>
      </c>
      <c r="AH5">
        <v>0</v>
      </c>
      <c r="AI5">
        <v>3.52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6.0000000000000002E-5</v>
      </c>
      <c r="AU5" t="s">
        <v>3</v>
      </c>
      <c r="AV5">
        <v>0</v>
      </c>
      <c r="AW5">
        <v>2</v>
      </c>
      <c r="AX5">
        <v>59918234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ROUND(Y5*Source!I66,9)</f>
        <v>3.6000000000000001E-5</v>
      </c>
      <c r="CY5">
        <f t="shared" ref="CY5:CY11" si="4">AA5</f>
        <v>42778.76</v>
      </c>
      <c r="CZ5">
        <f t="shared" ref="CZ5:CZ11" si="5">AE5</f>
        <v>11242.42</v>
      </c>
      <c r="DA5">
        <f t="shared" ref="DA5:DA11" si="6">AI5</f>
        <v>3.52</v>
      </c>
      <c r="DB5">
        <f t="shared" si="1"/>
        <v>0.67</v>
      </c>
      <c r="DC5">
        <f t="shared" si="2"/>
        <v>0</v>
      </c>
      <c r="DD5" t="s">
        <v>3</v>
      </c>
      <c r="DE5" t="s">
        <v>3</v>
      </c>
      <c r="DF5">
        <f t="shared" ref="DF5:DF11" si="7">ROUND(ROUND(AE5*AI5,2)*CX5,2)</f>
        <v>1.42</v>
      </c>
      <c r="DG5">
        <f t="shared" ref="DG5:DG12" si="8">ROUND(ROUND(AF5,2)*CX5,2)</f>
        <v>0</v>
      </c>
      <c r="DH5">
        <f t="shared" ref="DH5:DH12" si="9">ROUND(ROUND(AG5,2)*CX5,2)</f>
        <v>0</v>
      </c>
      <c r="DI5">
        <f t="shared" si="3"/>
        <v>0</v>
      </c>
      <c r="DJ5">
        <f t="shared" ref="DJ5:DJ11" si="10">DF5</f>
        <v>1.42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ROW(Source!A66)</f>
        <v>66</v>
      </c>
      <c r="B6">
        <v>59917994</v>
      </c>
      <c r="C6">
        <v>59918194</v>
      </c>
      <c r="D6">
        <v>57971237</v>
      </c>
      <c r="E6">
        <v>1</v>
      </c>
      <c r="F6">
        <v>1</v>
      </c>
      <c r="G6">
        <v>1075</v>
      </c>
      <c r="H6">
        <v>3</v>
      </c>
      <c r="I6" t="s">
        <v>172</v>
      </c>
      <c r="J6" t="s">
        <v>173</v>
      </c>
      <c r="K6" t="s">
        <v>174</v>
      </c>
      <c r="L6">
        <v>1346</v>
      </c>
      <c r="N6">
        <v>1009</v>
      </c>
      <c r="O6" t="s">
        <v>39</v>
      </c>
      <c r="P6" t="s">
        <v>39</v>
      </c>
      <c r="Q6">
        <v>1</v>
      </c>
      <c r="W6">
        <v>0</v>
      </c>
      <c r="X6">
        <v>-1530616092</v>
      </c>
      <c r="Y6">
        <f t="shared" si="0"/>
        <v>0.8</v>
      </c>
      <c r="AA6">
        <v>212.24</v>
      </c>
      <c r="AB6">
        <v>0</v>
      </c>
      <c r="AC6">
        <v>0</v>
      </c>
      <c r="AD6">
        <v>0</v>
      </c>
      <c r="AE6">
        <v>25.8</v>
      </c>
      <c r="AF6">
        <v>0</v>
      </c>
      <c r="AG6">
        <v>0</v>
      </c>
      <c r="AH6">
        <v>0</v>
      </c>
      <c r="AI6">
        <v>7.61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0</v>
      </c>
      <c r="AW6">
        <v>2</v>
      </c>
      <c r="AX6">
        <v>59918235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ROUND(Y6*Source!I66,9)</f>
        <v>0.48</v>
      </c>
      <c r="CY6">
        <f t="shared" si="4"/>
        <v>212.24</v>
      </c>
      <c r="CZ6">
        <f t="shared" si="5"/>
        <v>25.8</v>
      </c>
      <c r="DA6">
        <f t="shared" si="6"/>
        <v>7.61</v>
      </c>
      <c r="DB6">
        <f t="shared" si="1"/>
        <v>20.64</v>
      </c>
      <c r="DC6">
        <f t="shared" si="2"/>
        <v>0</v>
      </c>
      <c r="DD6" t="s">
        <v>3</v>
      </c>
      <c r="DE6" t="s">
        <v>3</v>
      </c>
      <c r="DF6">
        <f t="shared" si="7"/>
        <v>94.24</v>
      </c>
      <c r="DG6">
        <f t="shared" si="8"/>
        <v>0</v>
      </c>
      <c r="DH6">
        <f t="shared" si="9"/>
        <v>0</v>
      </c>
      <c r="DI6">
        <f t="shared" si="3"/>
        <v>0</v>
      </c>
      <c r="DJ6">
        <f t="shared" si="10"/>
        <v>94.24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59917994</v>
      </c>
      <c r="C7">
        <v>59918194</v>
      </c>
      <c r="D7">
        <v>57965005</v>
      </c>
      <c r="E7">
        <v>1</v>
      </c>
      <c r="F7">
        <v>1</v>
      </c>
      <c r="G7">
        <v>1075</v>
      </c>
      <c r="H7">
        <v>3</v>
      </c>
      <c r="I7" t="s">
        <v>175</v>
      </c>
      <c r="J7" t="s">
        <v>176</v>
      </c>
      <c r="K7" t="s">
        <v>177</v>
      </c>
      <c r="L7">
        <v>1348</v>
      </c>
      <c r="N7">
        <v>1009</v>
      </c>
      <c r="O7" t="s">
        <v>171</v>
      </c>
      <c r="P7" t="s">
        <v>171</v>
      </c>
      <c r="Q7">
        <v>1000</v>
      </c>
      <c r="W7">
        <v>0</v>
      </c>
      <c r="X7">
        <v>431139555</v>
      </c>
      <c r="Y7">
        <f t="shared" si="0"/>
        <v>5.0000000000000001E-4</v>
      </c>
      <c r="AA7">
        <v>1617949.24</v>
      </c>
      <c r="AB7">
        <v>0</v>
      </c>
      <c r="AC7">
        <v>0</v>
      </c>
      <c r="AD7">
        <v>0</v>
      </c>
      <c r="AE7">
        <v>60966</v>
      </c>
      <c r="AF7">
        <v>0</v>
      </c>
      <c r="AG7">
        <v>0</v>
      </c>
      <c r="AH7">
        <v>0</v>
      </c>
      <c r="AI7">
        <v>24.55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5.0000000000000001E-4</v>
      </c>
      <c r="AU7" t="s">
        <v>3</v>
      </c>
      <c r="AV7">
        <v>0</v>
      </c>
      <c r="AW7">
        <v>2</v>
      </c>
      <c r="AX7">
        <v>59918236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ROUND(Y7*Source!I66,9)</f>
        <v>2.9999999999999997E-4</v>
      </c>
      <c r="CY7">
        <f t="shared" si="4"/>
        <v>1617949.24</v>
      </c>
      <c r="CZ7">
        <f t="shared" si="5"/>
        <v>60966</v>
      </c>
      <c r="DA7">
        <f t="shared" si="6"/>
        <v>24.55</v>
      </c>
      <c r="DB7">
        <f t="shared" si="1"/>
        <v>30.48</v>
      </c>
      <c r="DC7">
        <f t="shared" si="2"/>
        <v>0</v>
      </c>
      <c r="DD7" t="s">
        <v>3</v>
      </c>
      <c r="DE7" t="s">
        <v>3</v>
      </c>
      <c r="DF7">
        <f t="shared" si="7"/>
        <v>449.01</v>
      </c>
      <c r="DG7">
        <f t="shared" si="8"/>
        <v>0</v>
      </c>
      <c r="DH7">
        <f t="shared" si="9"/>
        <v>0</v>
      </c>
      <c r="DI7">
        <f t="shared" si="3"/>
        <v>0</v>
      </c>
      <c r="DJ7">
        <f t="shared" si="10"/>
        <v>449.01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ROW(Source!A66)</f>
        <v>66</v>
      </c>
      <c r="B8">
        <v>59917994</v>
      </c>
      <c r="C8">
        <v>59918194</v>
      </c>
      <c r="D8">
        <v>57965028</v>
      </c>
      <c r="E8">
        <v>1</v>
      </c>
      <c r="F8">
        <v>1</v>
      </c>
      <c r="G8">
        <v>1075</v>
      </c>
      <c r="H8">
        <v>3</v>
      </c>
      <c r="I8" t="s">
        <v>178</v>
      </c>
      <c r="J8" t="s">
        <v>179</v>
      </c>
      <c r="K8" t="s">
        <v>180</v>
      </c>
      <c r="L8">
        <v>1348</v>
      </c>
      <c r="N8">
        <v>1009</v>
      </c>
      <c r="O8" t="s">
        <v>171</v>
      </c>
      <c r="P8" t="s">
        <v>171</v>
      </c>
      <c r="Q8">
        <v>1000</v>
      </c>
      <c r="W8">
        <v>0</v>
      </c>
      <c r="X8">
        <v>-1607696046</v>
      </c>
      <c r="Y8">
        <f t="shared" si="0"/>
        <v>4.0000000000000003E-5</v>
      </c>
      <c r="AA8">
        <v>84823.88</v>
      </c>
      <c r="AB8">
        <v>0</v>
      </c>
      <c r="AC8">
        <v>0</v>
      </c>
      <c r="AD8">
        <v>0</v>
      </c>
      <c r="AE8">
        <v>7982.5</v>
      </c>
      <c r="AF8">
        <v>0</v>
      </c>
      <c r="AG8">
        <v>0</v>
      </c>
      <c r="AH8">
        <v>0</v>
      </c>
      <c r="AI8">
        <v>9.83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4.0000000000000003E-5</v>
      </c>
      <c r="AU8" t="s">
        <v>3</v>
      </c>
      <c r="AV8">
        <v>0</v>
      </c>
      <c r="AW8">
        <v>2</v>
      </c>
      <c r="AX8">
        <v>59918237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ROUND(Y8*Source!I66,9)</f>
        <v>2.4000000000000001E-5</v>
      </c>
      <c r="CY8">
        <f t="shared" si="4"/>
        <v>84823.88</v>
      </c>
      <c r="CZ8">
        <f t="shared" si="5"/>
        <v>7982.5</v>
      </c>
      <c r="DA8">
        <f t="shared" si="6"/>
        <v>9.83</v>
      </c>
      <c r="DB8">
        <f t="shared" si="1"/>
        <v>0.32</v>
      </c>
      <c r="DC8">
        <f t="shared" si="2"/>
        <v>0</v>
      </c>
      <c r="DD8" t="s">
        <v>3</v>
      </c>
      <c r="DE8" t="s">
        <v>3</v>
      </c>
      <c r="DF8">
        <f t="shared" si="7"/>
        <v>1.88</v>
      </c>
      <c r="DG8">
        <f t="shared" si="8"/>
        <v>0</v>
      </c>
      <c r="DH8">
        <f t="shared" si="9"/>
        <v>0</v>
      </c>
      <c r="DI8">
        <f t="shared" si="3"/>
        <v>0</v>
      </c>
      <c r="DJ8">
        <f t="shared" si="10"/>
        <v>1.88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ROW(Source!A66)</f>
        <v>66</v>
      </c>
      <c r="B9">
        <v>59917994</v>
      </c>
      <c r="C9">
        <v>59918194</v>
      </c>
      <c r="D9">
        <v>57982165</v>
      </c>
      <c r="E9">
        <v>1</v>
      </c>
      <c r="F9">
        <v>1</v>
      </c>
      <c r="G9">
        <v>1075</v>
      </c>
      <c r="H9">
        <v>3</v>
      </c>
      <c r="I9" t="s">
        <v>181</v>
      </c>
      <c r="J9" t="s">
        <v>182</v>
      </c>
      <c r="K9" t="s">
        <v>183</v>
      </c>
      <c r="L9">
        <v>1356</v>
      </c>
      <c r="N9">
        <v>1010</v>
      </c>
      <c r="O9" t="s">
        <v>184</v>
      </c>
      <c r="P9" t="s">
        <v>184</v>
      </c>
      <c r="Q9">
        <v>1000</v>
      </c>
      <c r="W9">
        <v>0</v>
      </c>
      <c r="X9">
        <v>-1780628812</v>
      </c>
      <c r="Y9">
        <f t="shared" si="0"/>
        <v>4.0000000000000001E-3</v>
      </c>
      <c r="AA9">
        <v>1729.99</v>
      </c>
      <c r="AB9">
        <v>0</v>
      </c>
      <c r="AC9">
        <v>0</v>
      </c>
      <c r="AD9">
        <v>0</v>
      </c>
      <c r="AE9">
        <v>226.68</v>
      </c>
      <c r="AF9">
        <v>0</v>
      </c>
      <c r="AG9">
        <v>0</v>
      </c>
      <c r="AH9">
        <v>0</v>
      </c>
      <c r="AI9">
        <v>7.06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4.0000000000000001E-3</v>
      </c>
      <c r="AU9" t="s">
        <v>3</v>
      </c>
      <c r="AV9">
        <v>0</v>
      </c>
      <c r="AW9">
        <v>2</v>
      </c>
      <c r="AX9">
        <v>59918238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ROUND(Y9*Source!I66,9)</f>
        <v>2.3999999999999998E-3</v>
      </c>
      <c r="CY9">
        <f t="shared" si="4"/>
        <v>1729.99</v>
      </c>
      <c r="CZ9">
        <f t="shared" si="5"/>
        <v>226.68</v>
      </c>
      <c r="DA9">
        <f t="shared" si="6"/>
        <v>7.06</v>
      </c>
      <c r="DB9">
        <f t="shared" si="1"/>
        <v>0.91</v>
      </c>
      <c r="DC9">
        <f t="shared" si="2"/>
        <v>0</v>
      </c>
      <c r="DD9" t="s">
        <v>3</v>
      </c>
      <c r="DE9" t="s">
        <v>3</v>
      </c>
      <c r="DF9">
        <f t="shared" si="7"/>
        <v>3.84</v>
      </c>
      <c r="DG9">
        <f t="shared" si="8"/>
        <v>0</v>
      </c>
      <c r="DH9">
        <f t="shared" si="9"/>
        <v>0</v>
      </c>
      <c r="DI9">
        <f t="shared" si="3"/>
        <v>0</v>
      </c>
      <c r="DJ9">
        <f t="shared" si="10"/>
        <v>3.84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ROW(Source!A66)</f>
        <v>66</v>
      </c>
      <c r="B10">
        <v>59917994</v>
      </c>
      <c r="C10">
        <v>59918194</v>
      </c>
      <c r="D10">
        <v>57981826</v>
      </c>
      <c r="E10">
        <v>1</v>
      </c>
      <c r="F10">
        <v>1</v>
      </c>
      <c r="G10">
        <v>1075</v>
      </c>
      <c r="H10">
        <v>3</v>
      </c>
      <c r="I10" t="s">
        <v>185</v>
      </c>
      <c r="J10" t="s">
        <v>186</v>
      </c>
      <c r="K10" t="s">
        <v>187</v>
      </c>
      <c r="L10">
        <v>1301</v>
      </c>
      <c r="N10">
        <v>1003</v>
      </c>
      <c r="O10" t="s">
        <v>188</v>
      </c>
      <c r="P10" t="s">
        <v>188</v>
      </c>
      <c r="Q10">
        <v>1</v>
      </c>
      <c r="W10">
        <v>0</v>
      </c>
      <c r="X10">
        <v>1183683129</v>
      </c>
      <c r="Y10">
        <f t="shared" si="0"/>
        <v>0.96</v>
      </c>
      <c r="AA10">
        <v>5.0999999999999996</v>
      </c>
      <c r="AB10">
        <v>0</v>
      </c>
      <c r="AC10">
        <v>0</v>
      </c>
      <c r="AD10">
        <v>0</v>
      </c>
      <c r="AE10">
        <v>0.7</v>
      </c>
      <c r="AF10">
        <v>0</v>
      </c>
      <c r="AG10">
        <v>0</v>
      </c>
      <c r="AH10">
        <v>0</v>
      </c>
      <c r="AI10">
        <v>6.74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0.96</v>
      </c>
      <c r="AU10" t="s">
        <v>3</v>
      </c>
      <c r="AV10">
        <v>0</v>
      </c>
      <c r="AW10">
        <v>2</v>
      </c>
      <c r="AX10">
        <v>59918239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ROUND(Y10*Source!I66,9)</f>
        <v>0.57599999999999996</v>
      </c>
      <c r="CY10">
        <f t="shared" si="4"/>
        <v>5.0999999999999996</v>
      </c>
      <c r="CZ10">
        <f t="shared" si="5"/>
        <v>0.7</v>
      </c>
      <c r="DA10">
        <f t="shared" si="6"/>
        <v>6.74</v>
      </c>
      <c r="DB10">
        <f t="shared" si="1"/>
        <v>0.67</v>
      </c>
      <c r="DC10">
        <f t="shared" si="2"/>
        <v>0</v>
      </c>
      <c r="DD10" t="s">
        <v>3</v>
      </c>
      <c r="DE10" t="s">
        <v>3</v>
      </c>
      <c r="DF10">
        <f t="shared" si="7"/>
        <v>2.72</v>
      </c>
      <c r="DG10">
        <f t="shared" si="8"/>
        <v>0</v>
      </c>
      <c r="DH10">
        <f t="shared" si="9"/>
        <v>0</v>
      </c>
      <c r="DI10">
        <f t="shared" si="3"/>
        <v>0</v>
      </c>
      <c r="DJ10">
        <f t="shared" si="10"/>
        <v>2.72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ROW(Source!A66)</f>
        <v>66</v>
      </c>
      <c r="B11">
        <v>59917994</v>
      </c>
      <c r="C11">
        <v>59918194</v>
      </c>
      <c r="D11">
        <v>57981828</v>
      </c>
      <c r="E11">
        <v>1</v>
      </c>
      <c r="F11">
        <v>1</v>
      </c>
      <c r="G11">
        <v>1075</v>
      </c>
      <c r="H11">
        <v>3</v>
      </c>
      <c r="I11" t="s">
        <v>189</v>
      </c>
      <c r="J11" t="s">
        <v>190</v>
      </c>
      <c r="K11" t="s">
        <v>191</v>
      </c>
      <c r="L11">
        <v>1356</v>
      </c>
      <c r="N11">
        <v>1010</v>
      </c>
      <c r="O11" t="s">
        <v>184</v>
      </c>
      <c r="P11" t="s">
        <v>184</v>
      </c>
      <c r="Q11">
        <v>1000</v>
      </c>
      <c r="W11">
        <v>0</v>
      </c>
      <c r="X11">
        <v>1618917101</v>
      </c>
      <c r="Y11">
        <f t="shared" si="0"/>
        <v>8.3199999999999993E-3</v>
      </c>
      <c r="AA11">
        <v>229.8</v>
      </c>
      <c r="AB11">
        <v>0</v>
      </c>
      <c r="AC11">
        <v>0</v>
      </c>
      <c r="AD11">
        <v>0</v>
      </c>
      <c r="AE11">
        <v>6.44</v>
      </c>
      <c r="AF11">
        <v>0</v>
      </c>
      <c r="AG11">
        <v>0</v>
      </c>
      <c r="AH11">
        <v>0</v>
      </c>
      <c r="AI11">
        <v>33.01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8.3199999999999993E-3</v>
      </c>
      <c r="AU11" t="s">
        <v>3</v>
      </c>
      <c r="AV11">
        <v>0</v>
      </c>
      <c r="AW11">
        <v>2</v>
      </c>
      <c r="AX11">
        <v>59918240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ROUND(Y11*Source!I66,9)</f>
        <v>4.9919999999999999E-3</v>
      </c>
      <c r="CY11">
        <f t="shared" si="4"/>
        <v>229.8</v>
      </c>
      <c r="CZ11">
        <f t="shared" si="5"/>
        <v>6.44</v>
      </c>
      <c r="DA11">
        <f t="shared" si="6"/>
        <v>33.01</v>
      </c>
      <c r="DB11">
        <f t="shared" si="1"/>
        <v>0.05</v>
      </c>
      <c r="DC11">
        <f t="shared" si="2"/>
        <v>0</v>
      </c>
      <c r="DD11" t="s">
        <v>3</v>
      </c>
      <c r="DE11" t="s">
        <v>3</v>
      </c>
      <c r="DF11">
        <f t="shared" si="7"/>
        <v>1.06</v>
      </c>
      <c r="DG11">
        <f t="shared" si="8"/>
        <v>0</v>
      </c>
      <c r="DH11">
        <f t="shared" si="9"/>
        <v>0</v>
      </c>
      <c r="DI11">
        <f t="shared" si="3"/>
        <v>0</v>
      </c>
      <c r="DJ11">
        <f t="shared" si="10"/>
        <v>1.06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ROW(Source!A67)</f>
        <v>67</v>
      </c>
      <c r="B12">
        <v>59917994</v>
      </c>
      <c r="C12">
        <v>59918243</v>
      </c>
      <c r="D12">
        <v>57906174</v>
      </c>
      <c r="E12">
        <v>1075</v>
      </c>
      <c r="F12">
        <v>1</v>
      </c>
      <c r="G12">
        <v>1075</v>
      </c>
      <c r="H12">
        <v>1</v>
      </c>
      <c r="I12" t="s">
        <v>155</v>
      </c>
      <c r="J12" t="s">
        <v>3</v>
      </c>
      <c r="K12" t="s">
        <v>156</v>
      </c>
      <c r="L12">
        <v>1191</v>
      </c>
      <c r="N12">
        <v>1013</v>
      </c>
      <c r="O12" t="s">
        <v>157</v>
      </c>
      <c r="P12" t="s">
        <v>157</v>
      </c>
      <c r="Q12">
        <v>1</v>
      </c>
      <c r="W12">
        <v>0</v>
      </c>
      <c r="X12">
        <v>476480486</v>
      </c>
      <c r="Y12">
        <f>(AT12*1.2)</f>
        <v>8.5679999999999996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7.14</v>
      </c>
      <c r="AU12" t="s">
        <v>34</v>
      </c>
      <c r="AV12">
        <v>1</v>
      </c>
      <c r="AW12">
        <v>2</v>
      </c>
      <c r="AX12">
        <v>59918604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ROUND(AT12*Source!I67*AH12*AL12,2)</f>
        <v>0</v>
      </c>
      <c r="CV12">
        <f>ROUND(Y12*Source!I67,9)</f>
        <v>5.1407999999999996</v>
      </c>
      <c r="CW12">
        <v>0</v>
      </c>
      <c r="CX12">
        <f>ROUND(Y12*Source!I67,9)</f>
        <v>5.1407999999999996</v>
      </c>
      <c r="CY12">
        <f>AD12</f>
        <v>0</v>
      </c>
      <c r="CZ12">
        <f>AH12</f>
        <v>0</v>
      </c>
      <c r="DA12">
        <f>AL12</f>
        <v>1</v>
      </c>
      <c r="DB12">
        <f>ROUND((ROUND(AT12*CZ12,2)*1.2),2)</f>
        <v>0</v>
      </c>
      <c r="DC12">
        <f>ROUND((ROUND(AT12*AG12,2)*1.2),2)</f>
        <v>0</v>
      </c>
      <c r="DD12" t="s">
        <v>3</v>
      </c>
      <c r="DE12" t="s">
        <v>3</v>
      </c>
      <c r="DF12">
        <f>ROUND(ROUND(AE12,2)*CX12,2)</f>
        <v>0</v>
      </c>
      <c r="DG12">
        <f t="shared" si="8"/>
        <v>0</v>
      </c>
      <c r="DH12">
        <f t="shared" si="9"/>
        <v>0</v>
      </c>
      <c r="DI12">
        <f t="shared" si="3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59917994</v>
      </c>
      <c r="C13">
        <v>59918243</v>
      </c>
      <c r="D13">
        <v>57995218</v>
      </c>
      <c r="E13">
        <v>1</v>
      </c>
      <c r="F13">
        <v>1</v>
      </c>
      <c r="G13">
        <v>1075</v>
      </c>
      <c r="H13">
        <v>2</v>
      </c>
      <c r="I13" t="s">
        <v>158</v>
      </c>
      <c r="J13" t="s">
        <v>159</v>
      </c>
      <c r="K13" t="s">
        <v>160</v>
      </c>
      <c r="L13">
        <v>1368</v>
      </c>
      <c r="N13">
        <v>1011</v>
      </c>
      <c r="O13" t="s">
        <v>161</v>
      </c>
      <c r="P13" t="s">
        <v>161</v>
      </c>
      <c r="Q13">
        <v>1</v>
      </c>
      <c r="W13">
        <v>0</v>
      </c>
      <c r="X13">
        <v>322366203</v>
      </c>
      <c r="Y13">
        <f>(AT13*1.2)</f>
        <v>0.58799999999999997</v>
      </c>
      <c r="AA13">
        <v>0</v>
      </c>
      <c r="AB13">
        <v>1348.64</v>
      </c>
      <c r="AC13">
        <v>643.91999999999996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15.21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0.49</v>
      </c>
      <c r="AU13" t="s">
        <v>192</v>
      </c>
      <c r="AV13">
        <v>0</v>
      </c>
      <c r="AW13">
        <v>2</v>
      </c>
      <c r="AX13">
        <v>59918605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ROUND(Y13*Source!I67*DO13,9)</f>
        <v>0</v>
      </c>
      <c r="CX13">
        <f>ROUND(Y13*Source!I67,9)</f>
        <v>0.3528</v>
      </c>
      <c r="CY13">
        <f>AB13</f>
        <v>1348.64</v>
      </c>
      <c r="CZ13">
        <f>AF13</f>
        <v>83.1</v>
      </c>
      <c r="DA13">
        <f>AJ13</f>
        <v>15.21</v>
      </c>
      <c r="DB13">
        <f>ROUND((ROUND(AT13*CZ13,2)*1.2),2)</f>
        <v>48.86</v>
      </c>
      <c r="DC13">
        <f>ROUND((ROUND(AT13*AG13,2)*1.2),2)</f>
        <v>7.42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445.92</v>
      </c>
      <c r="DH13">
        <f>ROUND(ROUND(AG13*AK13,2)*CX13,2)</f>
        <v>212.91</v>
      </c>
      <c r="DI13">
        <f t="shared" si="3"/>
        <v>0</v>
      </c>
      <c r="DJ13">
        <f>DG13</f>
        <v>445.92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ROW(Source!A67)</f>
        <v>67</v>
      </c>
      <c r="B14">
        <v>59917994</v>
      </c>
      <c r="C14">
        <v>59918243</v>
      </c>
      <c r="D14">
        <v>57994551</v>
      </c>
      <c r="E14">
        <v>1</v>
      </c>
      <c r="F14">
        <v>1</v>
      </c>
      <c r="G14">
        <v>1075</v>
      </c>
      <c r="H14">
        <v>2</v>
      </c>
      <c r="I14" t="s">
        <v>162</v>
      </c>
      <c r="J14" t="s">
        <v>163</v>
      </c>
      <c r="K14" t="s">
        <v>164</v>
      </c>
      <c r="L14">
        <v>1368</v>
      </c>
      <c r="N14">
        <v>1011</v>
      </c>
      <c r="O14" t="s">
        <v>161</v>
      </c>
      <c r="P14" t="s">
        <v>161</v>
      </c>
      <c r="Q14">
        <v>1</v>
      </c>
      <c r="W14">
        <v>0</v>
      </c>
      <c r="X14">
        <v>1105346747</v>
      </c>
      <c r="Y14">
        <f>(AT14*1.2)</f>
        <v>1.9559999999999997</v>
      </c>
      <c r="AA14">
        <v>0</v>
      </c>
      <c r="AB14">
        <v>22.07</v>
      </c>
      <c r="AC14">
        <v>0</v>
      </c>
      <c r="AD14">
        <v>0</v>
      </c>
      <c r="AE14">
        <v>0</v>
      </c>
      <c r="AF14">
        <v>2.27</v>
      </c>
      <c r="AG14">
        <v>0</v>
      </c>
      <c r="AH14">
        <v>0</v>
      </c>
      <c r="AI14">
        <v>1</v>
      </c>
      <c r="AJ14">
        <v>9.11</v>
      </c>
      <c r="AK14">
        <v>47.82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1.63</v>
      </c>
      <c r="AU14" t="s">
        <v>192</v>
      </c>
      <c r="AV14">
        <v>0</v>
      </c>
      <c r="AW14">
        <v>2</v>
      </c>
      <c r="AX14">
        <v>59918606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ROUND(Y14*Source!I67*DO14,9)</f>
        <v>0</v>
      </c>
      <c r="CX14">
        <f>ROUND(Y14*Source!I67,9)</f>
        <v>1.1736</v>
      </c>
      <c r="CY14">
        <f>AB14</f>
        <v>22.07</v>
      </c>
      <c r="CZ14">
        <f>AF14</f>
        <v>2.27</v>
      </c>
      <c r="DA14">
        <f>AJ14</f>
        <v>9.11</v>
      </c>
      <c r="DB14">
        <f>ROUND((ROUND(AT14*CZ14,2)*1.2),2)</f>
        <v>4.4400000000000004</v>
      </c>
      <c r="DC14">
        <f>ROUND((ROUND(AT14*AG14,2)*1.2),2)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24.27</v>
      </c>
      <c r="DH14">
        <f>ROUND(ROUND(AG14*AK14,2)*CX14,2)</f>
        <v>0</v>
      </c>
      <c r="DI14">
        <f t="shared" si="3"/>
        <v>0</v>
      </c>
      <c r="DJ14">
        <f>DG14</f>
        <v>24.27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ROW(Source!A67)</f>
        <v>67</v>
      </c>
      <c r="B15">
        <v>59917994</v>
      </c>
      <c r="C15">
        <v>59918243</v>
      </c>
      <c r="D15">
        <v>57994561</v>
      </c>
      <c r="E15">
        <v>1</v>
      </c>
      <c r="F15">
        <v>1</v>
      </c>
      <c r="G15">
        <v>1075</v>
      </c>
      <c r="H15">
        <v>2</v>
      </c>
      <c r="I15" t="s">
        <v>165</v>
      </c>
      <c r="J15" t="s">
        <v>166</v>
      </c>
      <c r="K15" t="s">
        <v>167</v>
      </c>
      <c r="L15">
        <v>1368</v>
      </c>
      <c r="N15">
        <v>1011</v>
      </c>
      <c r="O15" t="s">
        <v>161</v>
      </c>
      <c r="P15" t="s">
        <v>161</v>
      </c>
      <c r="Q15">
        <v>1</v>
      </c>
      <c r="W15">
        <v>0</v>
      </c>
      <c r="X15">
        <v>-1256645195</v>
      </c>
      <c r="Y15">
        <f>(AT15*1.2)</f>
        <v>1.9559999999999997</v>
      </c>
      <c r="AA15">
        <v>0</v>
      </c>
      <c r="AB15">
        <v>6.61</v>
      </c>
      <c r="AC15">
        <v>0</v>
      </c>
      <c r="AD15">
        <v>0</v>
      </c>
      <c r="AE15">
        <v>0</v>
      </c>
      <c r="AF15">
        <v>0.73</v>
      </c>
      <c r="AG15">
        <v>0</v>
      </c>
      <c r="AH15">
        <v>0</v>
      </c>
      <c r="AI15">
        <v>1</v>
      </c>
      <c r="AJ15">
        <v>8.48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1.63</v>
      </c>
      <c r="AU15" t="s">
        <v>192</v>
      </c>
      <c r="AV15">
        <v>0</v>
      </c>
      <c r="AW15">
        <v>2</v>
      </c>
      <c r="AX15">
        <v>59918607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ROUND(Y15*Source!I67*DO15,9)</f>
        <v>0</v>
      </c>
      <c r="CX15">
        <f>ROUND(Y15*Source!I67,9)</f>
        <v>1.1736</v>
      </c>
      <c r="CY15">
        <f>AB15</f>
        <v>6.61</v>
      </c>
      <c r="CZ15">
        <f>AF15</f>
        <v>0.73</v>
      </c>
      <c r="DA15">
        <f>AJ15</f>
        <v>8.48</v>
      </c>
      <c r="DB15">
        <f>ROUND((ROUND(AT15*CZ15,2)*1.2),2)</f>
        <v>1.43</v>
      </c>
      <c r="DC15">
        <f>ROUND((ROUND(AT15*AG15,2)*1.2),2)</f>
        <v>0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7.26</v>
      </c>
      <c r="DH15">
        <f>ROUND(ROUND(AG15*AK15,2)*CX15,2)</f>
        <v>0</v>
      </c>
      <c r="DI15">
        <f t="shared" si="3"/>
        <v>0</v>
      </c>
      <c r="DJ15">
        <f>DG15</f>
        <v>7.26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ROW(Source!A67)</f>
        <v>67</v>
      </c>
      <c r="B16">
        <v>59917994</v>
      </c>
      <c r="C16">
        <v>59918243</v>
      </c>
      <c r="D16">
        <v>57964726</v>
      </c>
      <c r="E16">
        <v>1</v>
      </c>
      <c r="F16">
        <v>1</v>
      </c>
      <c r="G16">
        <v>1075</v>
      </c>
      <c r="H16">
        <v>3</v>
      </c>
      <c r="I16" t="s">
        <v>168</v>
      </c>
      <c r="J16" t="s">
        <v>169</v>
      </c>
      <c r="K16" t="s">
        <v>170</v>
      </c>
      <c r="L16">
        <v>1348</v>
      </c>
      <c r="N16">
        <v>1009</v>
      </c>
      <c r="O16" t="s">
        <v>171</v>
      </c>
      <c r="P16" t="s">
        <v>171</v>
      </c>
      <c r="Q16">
        <v>1000</v>
      </c>
      <c r="W16">
        <v>0</v>
      </c>
      <c r="X16">
        <v>1146664825</v>
      </c>
      <c r="Y16">
        <f t="shared" ref="Y16:Y22" si="11">AT16</f>
        <v>6.0000000000000002E-5</v>
      </c>
      <c r="AA16">
        <v>42778.76</v>
      </c>
      <c r="AB16">
        <v>0</v>
      </c>
      <c r="AC16">
        <v>0</v>
      </c>
      <c r="AD16">
        <v>0</v>
      </c>
      <c r="AE16">
        <v>11242.42</v>
      </c>
      <c r="AF16">
        <v>0</v>
      </c>
      <c r="AG16">
        <v>0</v>
      </c>
      <c r="AH16">
        <v>0</v>
      </c>
      <c r="AI16">
        <v>3.52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6.0000000000000002E-5</v>
      </c>
      <c r="AU16" t="s">
        <v>3</v>
      </c>
      <c r="AV16">
        <v>0</v>
      </c>
      <c r="AW16">
        <v>2</v>
      </c>
      <c r="AX16">
        <v>59918608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ROUND(Y16*Source!I67,9)</f>
        <v>3.6000000000000001E-5</v>
      </c>
      <c r="CY16">
        <f t="shared" ref="CY16:CY22" si="12">AA16</f>
        <v>42778.76</v>
      </c>
      <c r="CZ16">
        <f t="shared" ref="CZ16:CZ22" si="13">AE16</f>
        <v>11242.42</v>
      </c>
      <c r="DA16">
        <f t="shared" ref="DA16:DA22" si="14">AI16</f>
        <v>3.52</v>
      </c>
      <c r="DB16">
        <f t="shared" ref="DB16:DB22" si="15">ROUND(ROUND(AT16*CZ16,2),2)</f>
        <v>0.67</v>
      </c>
      <c r="DC16">
        <f t="shared" ref="DC16:DC22" si="16">ROUND(ROUND(AT16*AG16,2),2)</f>
        <v>0</v>
      </c>
      <c r="DD16" t="s">
        <v>3</v>
      </c>
      <c r="DE16" t="s">
        <v>3</v>
      </c>
      <c r="DF16">
        <f t="shared" ref="DF16:DF22" si="17">ROUND(ROUND(AE16*AI16,2)*CX16,2)</f>
        <v>1.42</v>
      </c>
      <c r="DG16">
        <f t="shared" ref="DG16:DG23" si="18">ROUND(ROUND(AF16,2)*CX16,2)</f>
        <v>0</v>
      </c>
      <c r="DH16">
        <f t="shared" ref="DH16:DH23" si="19">ROUND(ROUND(AG16,2)*CX16,2)</f>
        <v>0</v>
      </c>
      <c r="DI16">
        <f t="shared" si="3"/>
        <v>0</v>
      </c>
      <c r="DJ16">
        <f t="shared" ref="DJ16:DJ22" si="20">DF16</f>
        <v>1.42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ROW(Source!A67)</f>
        <v>67</v>
      </c>
      <c r="B17">
        <v>59917994</v>
      </c>
      <c r="C17">
        <v>59918243</v>
      </c>
      <c r="D17">
        <v>57971237</v>
      </c>
      <c r="E17">
        <v>1</v>
      </c>
      <c r="F17">
        <v>1</v>
      </c>
      <c r="G17">
        <v>1075</v>
      </c>
      <c r="H17">
        <v>3</v>
      </c>
      <c r="I17" t="s">
        <v>172</v>
      </c>
      <c r="J17" t="s">
        <v>173</v>
      </c>
      <c r="K17" t="s">
        <v>174</v>
      </c>
      <c r="L17">
        <v>1346</v>
      </c>
      <c r="N17">
        <v>1009</v>
      </c>
      <c r="O17" t="s">
        <v>39</v>
      </c>
      <c r="P17" t="s">
        <v>39</v>
      </c>
      <c r="Q17">
        <v>1</v>
      </c>
      <c r="W17">
        <v>0</v>
      </c>
      <c r="X17">
        <v>-1530616092</v>
      </c>
      <c r="Y17">
        <f t="shared" si="11"/>
        <v>0.8</v>
      </c>
      <c r="AA17">
        <v>212.24</v>
      </c>
      <c r="AB17">
        <v>0</v>
      </c>
      <c r="AC17">
        <v>0</v>
      </c>
      <c r="AD17">
        <v>0</v>
      </c>
      <c r="AE17">
        <v>25.8</v>
      </c>
      <c r="AF17">
        <v>0</v>
      </c>
      <c r="AG17">
        <v>0</v>
      </c>
      <c r="AH17">
        <v>0</v>
      </c>
      <c r="AI17">
        <v>7.61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0.8</v>
      </c>
      <c r="AU17" t="s">
        <v>3</v>
      </c>
      <c r="AV17">
        <v>0</v>
      </c>
      <c r="AW17">
        <v>2</v>
      </c>
      <c r="AX17">
        <v>59918609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ROUND(Y17*Source!I67,9)</f>
        <v>0.48</v>
      </c>
      <c r="CY17">
        <f t="shared" si="12"/>
        <v>212.24</v>
      </c>
      <c r="CZ17">
        <f t="shared" si="13"/>
        <v>25.8</v>
      </c>
      <c r="DA17">
        <f t="shared" si="14"/>
        <v>7.61</v>
      </c>
      <c r="DB17">
        <f t="shared" si="15"/>
        <v>20.64</v>
      </c>
      <c r="DC17">
        <f t="shared" si="16"/>
        <v>0</v>
      </c>
      <c r="DD17" t="s">
        <v>3</v>
      </c>
      <c r="DE17" t="s">
        <v>3</v>
      </c>
      <c r="DF17">
        <f t="shared" si="17"/>
        <v>94.24</v>
      </c>
      <c r="DG17">
        <f t="shared" si="18"/>
        <v>0</v>
      </c>
      <c r="DH17">
        <f t="shared" si="19"/>
        <v>0</v>
      </c>
      <c r="DI17">
        <f t="shared" si="3"/>
        <v>0</v>
      </c>
      <c r="DJ17">
        <f t="shared" si="20"/>
        <v>94.24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59917994</v>
      </c>
      <c r="C18">
        <v>59918243</v>
      </c>
      <c r="D18">
        <v>57965005</v>
      </c>
      <c r="E18">
        <v>1</v>
      </c>
      <c r="F18">
        <v>1</v>
      </c>
      <c r="G18">
        <v>1075</v>
      </c>
      <c r="H18">
        <v>3</v>
      </c>
      <c r="I18" t="s">
        <v>175</v>
      </c>
      <c r="J18" t="s">
        <v>176</v>
      </c>
      <c r="K18" t="s">
        <v>177</v>
      </c>
      <c r="L18">
        <v>1348</v>
      </c>
      <c r="N18">
        <v>1009</v>
      </c>
      <c r="O18" t="s">
        <v>171</v>
      </c>
      <c r="P18" t="s">
        <v>171</v>
      </c>
      <c r="Q18">
        <v>1000</v>
      </c>
      <c r="W18">
        <v>0</v>
      </c>
      <c r="X18">
        <v>431139555</v>
      </c>
      <c r="Y18">
        <f t="shared" si="11"/>
        <v>5.0000000000000001E-4</v>
      </c>
      <c r="AA18">
        <v>1617949.24</v>
      </c>
      <c r="AB18">
        <v>0</v>
      </c>
      <c r="AC18">
        <v>0</v>
      </c>
      <c r="AD18">
        <v>0</v>
      </c>
      <c r="AE18">
        <v>60966</v>
      </c>
      <c r="AF18">
        <v>0</v>
      </c>
      <c r="AG18">
        <v>0</v>
      </c>
      <c r="AH18">
        <v>0</v>
      </c>
      <c r="AI18">
        <v>24.55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5.0000000000000001E-4</v>
      </c>
      <c r="AU18" t="s">
        <v>3</v>
      </c>
      <c r="AV18">
        <v>0</v>
      </c>
      <c r="AW18">
        <v>2</v>
      </c>
      <c r="AX18">
        <v>59918610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ROUND(Y18*Source!I67,9)</f>
        <v>2.9999999999999997E-4</v>
      </c>
      <c r="CY18">
        <f t="shared" si="12"/>
        <v>1617949.24</v>
      </c>
      <c r="CZ18">
        <f t="shared" si="13"/>
        <v>60966</v>
      </c>
      <c r="DA18">
        <f t="shared" si="14"/>
        <v>24.55</v>
      </c>
      <c r="DB18">
        <f t="shared" si="15"/>
        <v>30.48</v>
      </c>
      <c r="DC18">
        <f t="shared" si="16"/>
        <v>0</v>
      </c>
      <c r="DD18" t="s">
        <v>3</v>
      </c>
      <c r="DE18" t="s">
        <v>3</v>
      </c>
      <c r="DF18">
        <f t="shared" si="17"/>
        <v>449.01</v>
      </c>
      <c r="DG18">
        <f t="shared" si="18"/>
        <v>0</v>
      </c>
      <c r="DH18">
        <f t="shared" si="19"/>
        <v>0</v>
      </c>
      <c r="DI18">
        <f t="shared" si="3"/>
        <v>0</v>
      </c>
      <c r="DJ18">
        <f t="shared" si="20"/>
        <v>449.01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ROW(Source!A67)</f>
        <v>67</v>
      </c>
      <c r="B19">
        <v>59917994</v>
      </c>
      <c r="C19">
        <v>59918243</v>
      </c>
      <c r="D19">
        <v>57965028</v>
      </c>
      <c r="E19">
        <v>1</v>
      </c>
      <c r="F19">
        <v>1</v>
      </c>
      <c r="G19">
        <v>1075</v>
      </c>
      <c r="H19">
        <v>3</v>
      </c>
      <c r="I19" t="s">
        <v>178</v>
      </c>
      <c r="J19" t="s">
        <v>179</v>
      </c>
      <c r="K19" t="s">
        <v>180</v>
      </c>
      <c r="L19">
        <v>1348</v>
      </c>
      <c r="N19">
        <v>1009</v>
      </c>
      <c r="O19" t="s">
        <v>171</v>
      </c>
      <c r="P19" t="s">
        <v>171</v>
      </c>
      <c r="Q19">
        <v>1000</v>
      </c>
      <c r="W19">
        <v>0</v>
      </c>
      <c r="X19">
        <v>-1607696046</v>
      </c>
      <c r="Y19">
        <f t="shared" si="11"/>
        <v>4.0000000000000003E-5</v>
      </c>
      <c r="AA19">
        <v>84823.88</v>
      </c>
      <c r="AB19">
        <v>0</v>
      </c>
      <c r="AC19">
        <v>0</v>
      </c>
      <c r="AD19">
        <v>0</v>
      </c>
      <c r="AE19">
        <v>7982.5</v>
      </c>
      <c r="AF19">
        <v>0</v>
      </c>
      <c r="AG19">
        <v>0</v>
      </c>
      <c r="AH19">
        <v>0</v>
      </c>
      <c r="AI19">
        <v>9.83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4.0000000000000003E-5</v>
      </c>
      <c r="AU19" t="s">
        <v>3</v>
      </c>
      <c r="AV19">
        <v>0</v>
      </c>
      <c r="AW19">
        <v>2</v>
      </c>
      <c r="AX19">
        <v>59918611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ROUND(Y19*Source!I67,9)</f>
        <v>2.4000000000000001E-5</v>
      </c>
      <c r="CY19">
        <f t="shared" si="12"/>
        <v>84823.88</v>
      </c>
      <c r="CZ19">
        <f t="shared" si="13"/>
        <v>7982.5</v>
      </c>
      <c r="DA19">
        <f t="shared" si="14"/>
        <v>9.83</v>
      </c>
      <c r="DB19">
        <f t="shared" si="15"/>
        <v>0.32</v>
      </c>
      <c r="DC19">
        <f t="shared" si="16"/>
        <v>0</v>
      </c>
      <c r="DD19" t="s">
        <v>3</v>
      </c>
      <c r="DE19" t="s">
        <v>3</v>
      </c>
      <c r="DF19">
        <f t="shared" si="17"/>
        <v>1.88</v>
      </c>
      <c r="DG19">
        <f t="shared" si="18"/>
        <v>0</v>
      </c>
      <c r="DH19">
        <f t="shared" si="19"/>
        <v>0</v>
      </c>
      <c r="DI19">
        <f t="shared" si="3"/>
        <v>0</v>
      </c>
      <c r="DJ19">
        <f t="shared" si="20"/>
        <v>1.88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ROW(Source!A67)</f>
        <v>67</v>
      </c>
      <c r="B20">
        <v>59917994</v>
      </c>
      <c r="C20">
        <v>59918243</v>
      </c>
      <c r="D20">
        <v>57982165</v>
      </c>
      <c r="E20">
        <v>1</v>
      </c>
      <c r="F20">
        <v>1</v>
      </c>
      <c r="G20">
        <v>1075</v>
      </c>
      <c r="H20">
        <v>3</v>
      </c>
      <c r="I20" t="s">
        <v>181</v>
      </c>
      <c r="J20" t="s">
        <v>182</v>
      </c>
      <c r="K20" t="s">
        <v>183</v>
      </c>
      <c r="L20">
        <v>1356</v>
      </c>
      <c r="N20">
        <v>1010</v>
      </c>
      <c r="O20" t="s">
        <v>184</v>
      </c>
      <c r="P20" t="s">
        <v>184</v>
      </c>
      <c r="Q20">
        <v>1000</v>
      </c>
      <c r="W20">
        <v>0</v>
      </c>
      <c r="X20">
        <v>-1780628812</v>
      </c>
      <c r="Y20">
        <f t="shared" si="11"/>
        <v>4.0000000000000001E-3</v>
      </c>
      <c r="AA20">
        <v>1729.99</v>
      </c>
      <c r="AB20">
        <v>0</v>
      </c>
      <c r="AC20">
        <v>0</v>
      </c>
      <c r="AD20">
        <v>0</v>
      </c>
      <c r="AE20">
        <v>226.68</v>
      </c>
      <c r="AF20">
        <v>0</v>
      </c>
      <c r="AG20">
        <v>0</v>
      </c>
      <c r="AH20">
        <v>0</v>
      </c>
      <c r="AI20">
        <v>7.06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4.0000000000000001E-3</v>
      </c>
      <c r="AU20" t="s">
        <v>3</v>
      </c>
      <c r="AV20">
        <v>0</v>
      </c>
      <c r="AW20">
        <v>2</v>
      </c>
      <c r="AX20">
        <v>59918612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ROUND(Y20*Source!I67,9)</f>
        <v>2.3999999999999998E-3</v>
      </c>
      <c r="CY20">
        <f t="shared" si="12"/>
        <v>1729.99</v>
      </c>
      <c r="CZ20">
        <f t="shared" si="13"/>
        <v>226.68</v>
      </c>
      <c r="DA20">
        <f t="shared" si="14"/>
        <v>7.06</v>
      </c>
      <c r="DB20">
        <f t="shared" si="15"/>
        <v>0.91</v>
      </c>
      <c r="DC20">
        <f t="shared" si="16"/>
        <v>0</v>
      </c>
      <c r="DD20" t="s">
        <v>3</v>
      </c>
      <c r="DE20" t="s">
        <v>3</v>
      </c>
      <c r="DF20">
        <f t="shared" si="17"/>
        <v>3.84</v>
      </c>
      <c r="DG20">
        <f t="shared" si="18"/>
        <v>0</v>
      </c>
      <c r="DH20">
        <f t="shared" si="19"/>
        <v>0</v>
      </c>
      <c r="DI20">
        <f t="shared" si="3"/>
        <v>0</v>
      </c>
      <c r="DJ20">
        <f t="shared" si="20"/>
        <v>3.84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ROW(Source!A67)</f>
        <v>67</v>
      </c>
      <c r="B21">
        <v>59917994</v>
      </c>
      <c r="C21">
        <v>59918243</v>
      </c>
      <c r="D21">
        <v>57981826</v>
      </c>
      <c r="E21">
        <v>1</v>
      </c>
      <c r="F21">
        <v>1</v>
      </c>
      <c r="G21">
        <v>1075</v>
      </c>
      <c r="H21">
        <v>3</v>
      </c>
      <c r="I21" t="s">
        <v>185</v>
      </c>
      <c r="J21" t="s">
        <v>186</v>
      </c>
      <c r="K21" t="s">
        <v>187</v>
      </c>
      <c r="L21">
        <v>1301</v>
      </c>
      <c r="N21">
        <v>1003</v>
      </c>
      <c r="O21" t="s">
        <v>188</v>
      </c>
      <c r="P21" t="s">
        <v>188</v>
      </c>
      <c r="Q21">
        <v>1</v>
      </c>
      <c r="W21">
        <v>0</v>
      </c>
      <c r="X21">
        <v>1183683129</v>
      </c>
      <c r="Y21">
        <f t="shared" si="11"/>
        <v>0.96</v>
      </c>
      <c r="AA21">
        <v>5.0999999999999996</v>
      </c>
      <c r="AB21">
        <v>0</v>
      </c>
      <c r="AC21">
        <v>0</v>
      </c>
      <c r="AD21">
        <v>0</v>
      </c>
      <c r="AE21">
        <v>0.7</v>
      </c>
      <c r="AF21">
        <v>0</v>
      </c>
      <c r="AG21">
        <v>0</v>
      </c>
      <c r="AH21">
        <v>0</v>
      </c>
      <c r="AI21">
        <v>6.74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0.96</v>
      </c>
      <c r="AU21" t="s">
        <v>3</v>
      </c>
      <c r="AV21">
        <v>0</v>
      </c>
      <c r="AW21">
        <v>2</v>
      </c>
      <c r="AX21">
        <v>59918613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ROUND(Y21*Source!I67,9)</f>
        <v>0.57599999999999996</v>
      </c>
      <c r="CY21">
        <f t="shared" si="12"/>
        <v>5.0999999999999996</v>
      </c>
      <c r="CZ21">
        <f t="shared" si="13"/>
        <v>0.7</v>
      </c>
      <c r="DA21">
        <f t="shared" si="14"/>
        <v>6.74</v>
      </c>
      <c r="DB21">
        <f t="shared" si="15"/>
        <v>0.67</v>
      </c>
      <c r="DC21">
        <f t="shared" si="16"/>
        <v>0</v>
      </c>
      <c r="DD21" t="s">
        <v>3</v>
      </c>
      <c r="DE21" t="s">
        <v>3</v>
      </c>
      <c r="DF21">
        <f t="shared" si="17"/>
        <v>2.72</v>
      </c>
      <c r="DG21">
        <f t="shared" si="18"/>
        <v>0</v>
      </c>
      <c r="DH21">
        <f t="shared" si="19"/>
        <v>0</v>
      </c>
      <c r="DI21">
        <f t="shared" si="3"/>
        <v>0</v>
      </c>
      <c r="DJ21">
        <f t="shared" si="20"/>
        <v>2.72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59917994</v>
      </c>
      <c r="C22">
        <v>59918243</v>
      </c>
      <c r="D22">
        <v>57981828</v>
      </c>
      <c r="E22">
        <v>1</v>
      </c>
      <c r="F22">
        <v>1</v>
      </c>
      <c r="G22">
        <v>1075</v>
      </c>
      <c r="H22">
        <v>3</v>
      </c>
      <c r="I22" t="s">
        <v>189</v>
      </c>
      <c r="J22" t="s">
        <v>190</v>
      </c>
      <c r="K22" t="s">
        <v>191</v>
      </c>
      <c r="L22">
        <v>1356</v>
      </c>
      <c r="N22">
        <v>1010</v>
      </c>
      <c r="O22" t="s">
        <v>184</v>
      </c>
      <c r="P22" t="s">
        <v>184</v>
      </c>
      <c r="Q22">
        <v>1000</v>
      </c>
      <c r="W22">
        <v>0</v>
      </c>
      <c r="X22">
        <v>1618917101</v>
      </c>
      <c r="Y22">
        <f t="shared" si="11"/>
        <v>8.3199999999999993E-3</v>
      </c>
      <c r="AA22">
        <v>229.8</v>
      </c>
      <c r="AB22">
        <v>0</v>
      </c>
      <c r="AC22">
        <v>0</v>
      </c>
      <c r="AD22">
        <v>0</v>
      </c>
      <c r="AE22">
        <v>6.44</v>
      </c>
      <c r="AF22">
        <v>0</v>
      </c>
      <c r="AG22">
        <v>0</v>
      </c>
      <c r="AH22">
        <v>0</v>
      </c>
      <c r="AI22">
        <v>33.01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8.3199999999999993E-3</v>
      </c>
      <c r="AU22" t="s">
        <v>3</v>
      </c>
      <c r="AV22">
        <v>0</v>
      </c>
      <c r="AW22">
        <v>2</v>
      </c>
      <c r="AX22">
        <v>59918614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ROUND(Y22*Source!I67,9)</f>
        <v>4.9919999999999999E-3</v>
      </c>
      <c r="CY22">
        <f t="shared" si="12"/>
        <v>229.8</v>
      </c>
      <c r="CZ22">
        <f t="shared" si="13"/>
        <v>6.44</v>
      </c>
      <c r="DA22">
        <f t="shared" si="14"/>
        <v>33.01</v>
      </c>
      <c r="DB22">
        <f t="shared" si="15"/>
        <v>0.05</v>
      </c>
      <c r="DC22">
        <f t="shared" si="16"/>
        <v>0</v>
      </c>
      <c r="DD22" t="s">
        <v>3</v>
      </c>
      <c r="DE22" t="s">
        <v>3</v>
      </c>
      <c r="DF22">
        <f t="shared" si="17"/>
        <v>1.06</v>
      </c>
      <c r="DG22">
        <f t="shared" si="18"/>
        <v>0</v>
      </c>
      <c r="DH22">
        <f t="shared" si="19"/>
        <v>0</v>
      </c>
      <c r="DI22">
        <f t="shared" si="3"/>
        <v>0</v>
      </c>
      <c r="DJ22">
        <f t="shared" si="20"/>
        <v>1.06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ROW(Source!A69)</f>
        <v>69</v>
      </c>
      <c r="B23">
        <v>59917994</v>
      </c>
      <c r="C23">
        <v>59918245</v>
      </c>
      <c r="D23">
        <v>57906174</v>
      </c>
      <c r="E23">
        <v>1075</v>
      </c>
      <c r="F23">
        <v>1</v>
      </c>
      <c r="G23">
        <v>1075</v>
      </c>
      <c r="H23">
        <v>1</v>
      </c>
      <c r="I23" t="s">
        <v>155</v>
      </c>
      <c r="J23" t="s">
        <v>3</v>
      </c>
      <c r="K23" t="s">
        <v>156</v>
      </c>
      <c r="L23">
        <v>1191</v>
      </c>
      <c r="N23">
        <v>1013</v>
      </c>
      <c r="O23" t="s">
        <v>157</v>
      </c>
      <c r="P23" t="s">
        <v>157</v>
      </c>
      <c r="Q23">
        <v>1</v>
      </c>
      <c r="W23">
        <v>0</v>
      </c>
      <c r="X23">
        <v>476480486</v>
      </c>
      <c r="Y23">
        <f>(AT23*1.2)</f>
        <v>3.6479999999999997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3.04</v>
      </c>
      <c r="AU23" t="s">
        <v>34</v>
      </c>
      <c r="AV23">
        <v>1</v>
      </c>
      <c r="AW23">
        <v>2</v>
      </c>
      <c r="AX23">
        <v>59918619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ROUND(AT23*Source!I69*AH23*AL23,2)</f>
        <v>0</v>
      </c>
      <c r="CV23">
        <f>ROUND(Y23*Source!I69,9)</f>
        <v>14.592000000000001</v>
      </c>
      <c r="CW23">
        <v>0</v>
      </c>
      <c r="CX23">
        <f>ROUND(Y23*Source!I69,9)</f>
        <v>14.592000000000001</v>
      </c>
      <c r="CY23">
        <f>AD23</f>
        <v>0</v>
      </c>
      <c r="CZ23">
        <f>AH23</f>
        <v>0</v>
      </c>
      <c r="DA23">
        <f>AL23</f>
        <v>1</v>
      </c>
      <c r="DB23">
        <f>ROUND((ROUND(AT23*CZ23,2)*1.2),2)</f>
        <v>0</v>
      </c>
      <c r="DC23">
        <f>ROUND((ROUND(AT23*AG23,2)*1.2),2)</f>
        <v>0</v>
      </c>
      <c r="DD23" t="s">
        <v>3</v>
      </c>
      <c r="DE23" t="s">
        <v>3</v>
      </c>
      <c r="DF23">
        <f>ROUND(ROUND(AE23,2)*CX23,2)</f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ROW(Source!A69)</f>
        <v>69</v>
      </c>
      <c r="B24">
        <v>59917994</v>
      </c>
      <c r="C24">
        <v>59918245</v>
      </c>
      <c r="D24">
        <v>57995059</v>
      </c>
      <c r="E24">
        <v>1</v>
      </c>
      <c r="F24">
        <v>1</v>
      </c>
      <c r="G24">
        <v>1075</v>
      </c>
      <c r="H24">
        <v>2</v>
      </c>
      <c r="I24" t="s">
        <v>193</v>
      </c>
      <c r="J24" t="s">
        <v>194</v>
      </c>
      <c r="K24" t="s">
        <v>195</v>
      </c>
      <c r="L24">
        <v>1368</v>
      </c>
      <c r="N24">
        <v>1011</v>
      </c>
      <c r="O24" t="s">
        <v>161</v>
      </c>
      <c r="P24" t="s">
        <v>161</v>
      </c>
      <c r="Q24">
        <v>1</v>
      </c>
      <c r="W24">
        <v>0</v>
      </c>
      <c r="X24">
        <v>1462491306</v>
      </c>
      <c r="Y24">
        <f>(AT24*1.2)</f>
        <v>0.12</v>
      </c>
      <c r="AA24">
        <v>0</v>
      </c>
      <c r="AB24">
        <v>1.06</v>
      </c>
      <c r="AC24">
        <v>0</v>
      </c>
      <c r="AD24">
        <v>0</v>
      </c>
      <c r="AE24">
        <v>0</v>
      </c>
      <c r="AF24">
        <v>0.12</v>
      </c>
      <c r="AG24">
        <v>0</v>
      </c>
      <c r="AH24">
        <v>0</v>
      </c>
      <c r="AI24">
        <v>1</v>
      </c>
      <c r="AJ24">
        <v>8.42</v>
      </c>
      <c r="AK24">
        <v>47.82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</v>
      </c>
      <c r="AU24" t="s">
        <v>192</v>
      </c>
      <c r="AV24">
        <v>0</v>
      </c>
      <c r="AW24">
        <v>2</v>
      </c>
      <c r="AX24">
        <v>59918620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ROUND(Y24*Source!I69*DO24,9)</f>
        <v>0</v>
      </c>
      <c r="CX24">
        <f>ROUND(Y24*Source!I69,9)</f>
        <v>0.48</v>
      </c>
      <c r="CY24">
        <f>AB24</f>
        <v>1.06</v>
      </c>
      <c r="CZ24">
        <f>AF24</f>
        <v>0.12</v>
      </c>
      <c r="DA24">
        <f>AJ24</f>
        <v>8.42</v>
      </c>
      <c r="DB24">
        <f>ROUND((ROUND(AT24*CZ24,2)*1.2),2)</f>
        <v>0.01</v>
      </c>
      <c r="DC24">
        <f>ROUND((ROUND(AT24*AG24,2)*1.2),2)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0.48</v>
      </c>
      <c r="DH24">
        <f>ROUND(ROUND(AG24*AK24,2)*CX24,2)</f>
        <v>0</v>
      </c>
      <c r="DI24">
        <f t="shared" si="3"/>
        <v>0</v>
      </c>
      <c r="DJ24">
        <f>DG24</f>
        <v>0.48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ROW(Source!A69)</f>
        <v>69</v>
      </c>
      <c r="B25">
        <v>59917994</v>
      </c>
      <c r="C25">
        <v>59918245</v>
      </c>
      <c r="D25">
        <v>57966274</v>
      </c>
      <c r="E25">
        <v>1</v>
      </c>
      <c r="F25">
        <v>1</v>
      </c>
      <c r="G25">
        <v>1075</v>
      </c>
      <c r="H25">
        <v>3</v>
      </c>
      <c r="I25" t="s">
        <v>196</v>
      </c>
      <c r="J25" t="s">
        <v>197</v>
      </c>
      <c r="K25" t="s">
        <v>198</v>
      </c>
      <c r="L25">
        <v>1346</v>
      </c>
      <c r="N25">
        <v>1009</v>
      </c>
      <c r="O25" t="s">
        <v>39</v>
      </c>
      <c r="P25" t="s">
        <v>39</v>
      </c>
      <c r="Q25">
        <v>1</v>
      </c>
      <c r="W25">
        <v>0</v>
      </c>
      <c r="X25">
        <v>-1395082354</v>
      </c>
      <c r="Y25">
        <f t="shared" ref="Y25:Y31" si="21">AT25</f>
        <v>0.312</v>
      </c>
      <c r="AA25">
        <v>62.89</v>
      </c>
      <c r="AB25">
        <v>0</v>
      </c>
      <c r="AC25">
        <v>0</v>
      </c>
      <c r="AD25">
        <v>0</v>
      </c>
      <c r="AE25">
        <v>6.27</v>
      </c>
      <c r="AF25">
        <v>0</v>
      </c>
      <c r="AG25">
        <v>0</v>
      </c>
      <c r="AH25">
        <v>0</v>
      </c>
      <c r="AI25">
        <v>10.029999999999999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0.312</v>
      </c>
      <c r="AU25" t="s">
        <v>3</v>
      </c>
      <c r="AV25">
        <v>0</v>
      </c>
      <c r="AW25">
        <v>2</v>
      </c>
      <c r="AX25">
        <v>59918621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ROUND(Y25*Source!I69,9)</f>
        <v>1.248</v>
      </c>
      <c r="CY25">
        <f>AA25</f>
        <v>62.89</v>
      </c>
      <c r="CZ25">
        <f>AE25</f>
        <v>6.27</v>
      </c>
      <c r="DA25">
        <f>AI25</f>
        <v>10.029999999999999</v>
      </c>
      <c r="DB25">
        <f t="shared" ref="DB25:DB31" si="22">ROUND(ROUND(AT25*CZ25,2),2)</f>
        <v>1.96</v>
      </c>
      <c r="DC25">
        <f t="shared" ref="DC25:DC31" si="23">ROUND(ROUND(AT25*AG25,2),2)</f>
        <v>0</v>
      </c>
      <c r="DD25" t="s">
        <v>3</v>
      </c>
      <c r="DE25" t="s">
        <v>3</v>
      </c>
      <c r="DF25">
        <f>ROUND(ROUND(AE25*AI25,2)*CX25,2)</f>
        <v>78.489999999999995</v>
      </c>
      <c r="DG25">
        <f>ROUND(ROUND(AF25,2)*CX25,2)</f>
        <v>0</v>
      </c>
      <c r="DH25">
        <f>ROUND(ROUND(AG25,2)*CX25,2)</f>
        <v>0</v>
      </c>
      <c r="DI25">
        <f t="shared" si="3"/>
        <v>0</v>
      </c>
      <c r="DJ25">
        <f>DF25</f>
        <v>78.489999999999995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ROW(Source!A69)</f>
        <v>69</v>
      </c>
      <c r="B26">
        <v>59917994</v>
      </c>
      <c r="C26">
        <v>59918245</v>
      </c>
      <c r="D26">
        <v>0</v>
      </c>
      <c r="E26">
        <v>0</v>
      </c>
      <c r="F26">
        <v>1</v>
      </c>
      <c r="G26">
        <v>1075</v>
      </c>
      <c r="H26">
        <v>3</v>
      </c>
      <c r="I26" t="s">
        <v>124</v>
      </c>
      <c r="J26" t="s">
        <v>127</v>
      </c>
      <c r="K26" t="s">
        <v>125</v>
      </c>
      <c r="L26">
        <v>1391</v>
      </c>
      <c r="N26">
        <v>1013</v>
      </c>
      <c r="O26" t="s">
        <v>126</v>
      </c>
      <c r="P26" t="s">
        <v>126</v>
      </c>
      <c r="Q26">
        <v>1</v>
      </c>
      <c r="W26">
        <v>0</v>
      </c>
      <c r="X26">
        <v>146541289</v>
      </c>
      <c r="Y26">
        <f t="shared" si="21"/>
        <v>1</v>
      </c>
      <c r="AA26">
        <v>7424</v>
      </c>
      <c r="AB26">
        <v>0</v>
      </c>
      <c r="AC26">
        <v>0</v>
      </c>
      <c r="AD26">
        <v>0</v>
      </c>
      <c r="AE26">
        <v>751.42</v>
      </c>
      <c r="AF26">
        <v>0</v>
      </c>
      <c r="AG26">
        <v>0</v>
      </c>
      <c r="AH26">
        <v>0</v>
      </c>
      <c r="AI26">
        <v>9.8800000000000008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ROUND(Y26*Source!I69,9)</f>
        <v>4</v>
      </c>
      <c r="CY26">
        <f>AA26</f>
        <v>7424</v>
      </c>
      <c r="CZ26">
        <f>AE26</f>
        <v>751.42</v>
      </c>
      <c r="DA26">
        <f>AI26</f>
        <v>9.8800000000000008</v>
      </c>
      <c r="DB26">
        <f t="shared" si="22"/>
        <v>751.42</v>
      </c>
      <c r="DC26">
        <f t="shared" si="23"/>
        <v>0</v>
      </c>
      <c r="DD26" t="s">
        <v>3</v>
      </c>
      <c r="DE26" t="s">
        <v>3</v>
      </c>
      <c r="DF26">
        <f>ROUND(ROUND(AE26*AI26,2)*CX26,2)</f>
        <v>29696.12</v>
      </c>
      <c r="DG26">
        <f>ROUND(ROUND(AF26,2)*CX26,2)</f>
        <v>0</v>
      </c>
      <c r="DH26">
        <f>ROUND(ROUND(AG26,2)*CX26,2)</f>
        <v>0</v>
      </c>
      <c r="DI26">
        <f t="shared" si="3"/>
        <v>0</v>
      </c>
      <c r="DJ26">
        <f>DF26</f>
        <v>29696.12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59917994</v>
      </c>
      <c r="C27">
        <v>59918255</v>
      </c>
      <c r="D27">
        <v>57906174</v>
      </c>
      <c r="E27">
        <v>1075</v>
      </c>
      <c r="F27">
        <v>1</v>
      </c>
      <c r="G27">
        <v>1075</v>
      </c>
      <c r="H27">
        <v>1</v>
      </c>
      <c r="I27" t="s">
        <v>155</v>
      </c>
      <c r="J27" t="s">
        <v>3</v>
      </c>
      <c r="K27" t="s">
        <v>156</v>
      </c>
      <c r="L27">
        <v>1191</v>
      </c>
      <c r="N27">
        <v>1013</v>
      </c>
      <c r="O27" t="s">
        <v>157</v>
      </c>
      <c r="P27" t="s">
        <v>157</v>
      </c>
      <c r="Q27">
        <v>1</v>
      </c>
      <c r="W27">
        <v>0</v>
      </c>
      <c r="X27">
        <v>476480486</v>
      </c>
      <c r="Y27">
        <f t="shared" si="21"/>
        <v>3.04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3.04</v>
      </c>
      <c r="AU27" t="s">
        <v>3</v>
      </c>
      <c r="AV27">
        <v>1</v>
      </c>
      <c r="AW27">
        <v>2</v>
      </c>
      <c r="AX27">
        <v>59918267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ROUND(AT27*Source!I71*AH27*AL27,2)</f>
        <v>0</v>
      </c>
      <c r="CV27">
        <f>ROUND(Y27*Source!I71,9)</f>
        <v>12.16</v>
      </c>
      <c r="CW27">
        <v>0</v>
      </c>
      <c r="CX27">
        <f>ROUND(Y27*Source!I71,9)</f>
        <v>12.16</v>
      </c>
      <c r="CY27">
        <f>AD27</f>
        <v>0</v>
      </c>
      <c r="CZ27">
        <f>AH27</f>
        <v>0</v>
      </c>
      <c r="DA27">
        <f>AL27</f>
        <v>1</v>
      </c>
      <c r="DB27">
        <f t="shared" si="22"/>
        <v>0</v>
      </c>
      <c r="DC27">
        <f t="shared" si="23"/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0</v>
      </c>
      <c r="DH27">
        <f>ROUND(ROUND(AG27,2)*CX27,2)</f>
        <v>0</v>
      </c>
      <c r="DI27">
        <f t="shared" si="3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ROW(Source!A71)</f>
        <v>71</v>
      </c>
      <c r="B28">
        <v>59917994</v>
      </c>
      <c r="C28">
        <v>59918255</v>
      </c>
      <c r="D28">
        <v>57995059</v>
      </c>
      <c r="E28">
        <v>1</v>
      </c>
      <c r="F28">
        <v>1</v>
      </c>
      <c r="G28">
        <v>1075</v>
      </c>
      <c r="H28">
        <v>2</v>
      </c>
      <c r="I28" t="s">
        <v>193</v>
      </c>
      <c r="J28" t="s">
        <v>194</v>
      </c>
      <c r="K28" t="s">
        <v>195</v>
      </c>
      <c r="L28">
        <v>1368</v>
      </c>
      <c r="N28">
        <v>1011</v>
      </c>
      <c r="O28" t="s">
        <v>161</v>
      </c>
      <c r="P28" t="s">
        <v>161</v>
      </c>
      <c r="Q28">
        <v>1</v>
      </c>
      <c r="W28">
        <v>0</v>
      </c>
      <c r="X28">
        <v>1462491306</v>
      </c>
      <c r="Y28">
        <f t="shared" si="21"/>
        <v>0.1</v>
      </c>
      <c r="AA28">
        <v>0</v>
      </c>
      <c r="AB28">
        <v>1.06</v>
      </c>
      <c r="AC28">
        <v>0</v>
      </c>
      <c r="AD28">
        <v>0</v>
      </c>
      <c r="AE28">
        <v>0</v>
      </c>
      <c r="AF28">
        <v>0.12</v>
      </c>
      <c r="AG28">
        <v>0</v>
      </c>
      <c r="AH28">
        <v>0</v>
      </c>
      <c r="AI28">
        <v>1</v>
      </c>
      <c r="AJ28">
        <v>8.42</v>
      </c>
      <c r="AK28">
        <v>47.82</v>
      </c>
      <c r="AL28">
        <v>1</v>
      </c>
      <c r="AM28">
        <v>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</v>
      </c>
      <c r="AU28" t="s">
        <v>3</v>
      </c>
      <c r="AV28">
        <v>0</v>
      </c>
      <c r="AW28">
        <v>2</v>
      </c>
      <c r="AX28">
        <v>59918268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ROUND(Y28*Source!I71*DO28,9)</f>
        <v>0</v>
      </c>
      <c r="CX28">
        <f>ROUND(Y28*Source!I71,9)</f>
        <v>0.4</v>
      </c>
      <c r="CY28">
        <f>AB28</f>
        <v>1.06</v>
      </c>
      <c r="CZ28">
        <f>AF28</f>
        <v>0.12</v>
      </c>
      <c r="DA28">
        <f>AJ28</f>
        <v>8.42</v>
      </c>
      <c r="DB28">
        <f t="shared" si="22"/>
        <v>0.01</v>
      </c>
      <c r="DC28">
        <f t="shared" si="23"/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0.4</v>
      </c>
      <c r="DH28">
        <f>ROUND(ROUND(AG28*AK28,2)*CX28,2)</f>
        <v>0</v>
      </c>
      <c r="DI28">
        <f t="shared" si="3"/>
        <v>0</v>
      </c>
      <c r="DJ28">
        <f>DG28</f>
        <v>0.4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59917994</v>
      </c>
      <c r="C29">
        <v>59918255</v>
      </c>
      <c r="D29">
        <v>57966274</v>
      </c>
      <c r="E29">
        <v>1</v>
      </c>
      <c r="F29">
        <v>1</v>
      </c>
      <c r="G29">
        <v>1075</v>
      </c>
      <c r="H29">
        <v>3</v>
      </c>
      <c r="I29" t="s">
        <v>196</v>
      </c>
      <c r="J29" t="s">
        <v>197</v>
      </c>
      <c r="K29" t="s">
        <v>198</v>
      </c>
      <c r="L29">
        <v>1346</v>
      </c>
      <c r="N29">
        <v>1009</v>
      </c>
      <c r="O29" t="s">
        <v>39</v>
      </c>
      <c r="P29" t="s">
        <v>39</v>
      </c>
      <c r="Q29">
        <v>1</v>
      </c>
      <c r="W29">
        <v>0</v>
      </c>
      <c r="X29">
        <v>-1395082354</v>
      </c>
      <c r="Y29">
        <f t="shared" si="21"/>
        <v>0.312</v>
      </c>
      <c r="AA29">
        <v>62.89</v>
      </c>
      <c r="AB29">
        <v>0</v>
      </c>
      <c r="AC29">
        <v>0</v>
      </c>
      <c r="AD29">
        <v>0</v>
      </c>
      <c r="AE29">
        <v>6.27</v>
      </c>
      <c r="AF29">
        <v>0</v>
      </c>
      <c r="AG29">
        <v>0</v>
      </c>
      <c r="AH29">
        <v>0</v>
      </c>
      <c r="AI29">
        <v>10.029999999999999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0.312</v>
      </c>
      <c r="AU29" t="s">
        <v>3</v>
      </c>
      <c r="AV29">
        <v>0</v>
      </c>
      <c r="AW29">
        <v>2</v>
      </c>
      <c r="AX29">
        <v>59918269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ROUND(Y29*Source!I71,9)</f>
        <v>1.248</v>
      </c>
      <c r="CY29">
        <f>AA29</f>
        <v>62.89</v>
      </c>
      <c r="CZ29">
        <f>AE29</f>
        <v>6.27</v>
      </c>
      <c r="DA29">
        <f>AI29</f>
        <v>10.029999999999999</v>
      </c>
      <c r="DB29">
        <f t="shared" si="22"/>
        <v>1.96</v>
      </c>
      <c r="DC29">
        <f t="shared" si="23"/>
        <v>0</v>
      </c>
      <c r="DD29" t="s">
        <v>3</v>
      </c>
      <c r="DE29" t="s">
        <v>3</v>
      </c>
      <c r="DF29">
        <f>ROUND(ROUND(AE29*AI29,2)*CX29,2)</f>
        <v>78.489999999999995</v>
      </c>
      <c r="DG29">
        <f>ROUND(ROUND(AF29,2)*CX29,2)</f>
        <v>0</v>
      </c>
      <c r="DH29">
        <f>ROUND(ROUND(AG29,2)*CX29,2)</f>
        <v>0</v>
      </c>
      <c r="DI29">
        <f t="shared" si="3"/>
        <v>0</v>
      </c>
      <c r="DJ29">
        <f>DF29</f>
        <v>78.489999999999995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59917994</v>
      </c>
      <c r="C30">
        <v>59918255</v>
      </c>
      <c r="D30">
        <v>0</v>
      </c>
      <c r="E30">
        <v>1075</v>
      </c>
      <c r="F30">
        <v>1</v>
      </c>
      <c r="G30">
        <v>1075</v>
      </c>
      <c r="H30">
        <v>3</v>
      </c>
      <c r="I30" t="s">
        <v>124</v>
      </c>
      <c r="J30" t="s">
        <v>127</v>
      </c>
      <c r="K30" t="s">
        <v>125</v>
      </c>
      <c r="L30">
        <v>1391</v>
      </c>
      <c r="N30">
        <v>1013</v>
      </c>
      <c r="O30" t="s">
        <v>126</v>
      </c>
      <c r="P30" t="s">
        <v>126</v>
      </c>
      <c r="Q30">
        <v>1</v>
      </c>
      <c r="W30">
        <v>0</v>
      </c>
      <c r="X30">
        <v>146541289</v>
      </c>
      <c r="Y30">
        <f t="shared" si="21"/>
        <v>1</v>
      </c>
      <c r="AA30">
        <v>7424</v>
      </c>
      <c r="AB30">
        <v>0</v>
      </c>
      <c r="AC30">
        <v>0</v>
      </c>
      <c r="AD30">
        <v>0</v>
      </c>
      <c r="AE30">
        <v>751.42</v>
      </c>
      <c r="AF30">
        <v>0</v>
      </c>
      <c r="AG30">
        <v>0</v>
      </c>
      <c r="AH30">
        <v>0</v>
      </c>
      <c r="AI30">
        <v>9.8800000000000008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ROUND(Y30*Source!I71,9)</f>
        <v>4</v>
      </c>
      <c r="CY30">
        <f>AA30</f>
        <v>7424</v>
      </c>
      <c r="CZ30">
        <f>AE30</f>
        <v>751.42</v>
      </c>
      <c r="DA30">
        <f>AI30</f>
        <v>9.8800000000000008</v>
      </c>
      <c r="DB30">
        <f t="shared" si="22"/>
        <v>751.42</v>
      </c>
      <c r="DC30">
        <f t="shared" si="23"/>
        <v>0</v>
      </c>
      <c r="DD30" t="s">
        <v>3</v>
      </c>
      <c r="DE30" t="s">
        <v>3</v>
      </c>
      <c r="DF30">
        <f>ROUND(ROUND(AE30*AI30,2)*CX30,2)</f>
        <v>29696.12</v>
      </c>
      <c r="DG30">
        <f>ROUND(ROUND(AF30,2)*CX30,2)</f>
        <v>0</v>
      </c>
      <c r="DH30">
        <f>ROUND(ROUND(AG30,2)*CX30,2)</f>
        <v>0</v>
      </c>
      <c r="DI30">
        <f t="shared" si="3"/>
        <v>0</v>
      </c>
      <c r="DJ30">
        <f>DF30</f>
        <v>29696.12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ROW(Source!A75)</f>
        <v>75</v>
      </c>
      <c r="B31">
        <v>59917994</v>
      </c>
      <c r="C31">
        <v>59918288</v>
      </c>
      <c r="D31">
        <v>57981710</v>
      </c>
      <c r="E31">
        <v>1</v>
      </c>
      <c r="F31">
        <v>1</v>
      </c>
      <c r="G31">
        <v>1075</v>
      </c>
      <c r="H31">
        <v>3</v>
      </c>
      <c r="I31" t="s">
        <v>141</v>
      </c>
      <c r="J31" t="s">
        <v>143</v>
      </c>
      <c r="K31" t="s">
        <v>142</v>
      </c>
      <c r="L31">
        <v>1391</v>
      </c>
      <c r="N31">
        <v>1013</v>
      </c>
      <c r="O31" t="s">
        <v>126</v>
      </c>
      <c r="P31" t="s">
        <v>126</v>
      </c>
      <c r="Q31">
        <v>1</v>
      </c>
      <c r="W31">
        <v>0</v>
      </c>
      <c r="X31">
        <v>-1546514888</v>
      </c>
      <c r="Y31">
        <f t="shared" si="21"/>
        <v>33.333333000000003</v>
      </c>
      <c r="AA31">
        <v>35596.47</v>
      </c>
      <c r="AB31">
        <v>0</v>
      </c>
      <c r="AC31">
        <v>0</v>
      </c>
      <c r="AD31">
        <v>0</v>
      </c>
      <c r="AE31">
        <v>5982.6</v>
      </c>
      <c r="AF31">
        <v>0</v>
      </c>
      <c r="AG31">
        <v>0</v>
      </c>
      <c r="AH31">
        <v>0</v>
      </c>
      <c r="AI31">
        <v>5.95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33.333333000000003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ROUND(Y31*Source!I75,9)</f>
        <v>1.9999999799999999</v>
      </c>
      <c r="CY31">
        <f>AA31</f>
        <v>35596.47</v>
      </c>
      <c r="CZ31">
        <f>AE31</f>
        <v>5982.6</v>
      </c>
      <c r="DA31">
        <f>AI31</f>
        <v>5.95</v>
      </c>
      <c r="DB31">
        <f t="shared" si="22"/>
        <v>199420</v>
      </c>
      <c r="DC31">
        <f t="shared" si="23"/>
        <v>0</v>
      </c>
      <c r="DD31" t="s">
        <v>3</v>
      </c>
      <c r="DE31" t="s">
        <v>3</v>
      </c>
      <c r="DF31">
        <f>ROUND(ROUND(AE31*AI31,2)*CX31,2)</f>
        <v>71192.94</v>
      </c>
      <c r="DG31">
        <f>ROUND(ROUND(AF31,2)*CX31,2)</f>
        <v>0</v>
      </c>
      <c r="DH31">
        <f>ROUND(ROUND(AG31,2)*CX31,2)</f>
        <v>0</v>
      </c>
      <c r="DI31">
        <f t="shared" si="3"/>
        <v>0</v>
      </c>
      <c r="DJ31">
        <f>DF31</f>
        <v>71192.94</v>
      </c>
      <c r="DK31">
        <v>0</v>
      </c>
      <c r="DL31" t="s">
        <v>3</v>
      </c>
      <c r="DM31">
        <v>0</v>
      </c>
      <c r="DN31" t="s">
        <v>3</v>
      </c>
      <c r="DO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ADA2-271C-41B6-AD03-56E40102A50A}">
  <dimension ref="A1:AR3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ROW(Source!A66)</f>
        <v>66</v>
      </c>
      <c r="B1">
        <v>59918230</v>
      </c>
      <c r="C1">
        <v>59918194</v>
      </c>
      <c r="D1">
        <v>57906174</v>
      </c>
      <c r="E1">
        <v>1075</v>
      </c>
      <c r="F1">
        <v>1</v>
      </c>
      <c r="G1">
        <v>1075</v>
      </c>
      <c r="H1">
        <v>1</v>
      </c>
      <c r="I1" t="s">
        <v>155</v>
      </c>
      <c r="J1" t="s">
        <v>3</v>
      </c>
      <c r="K1" t="s">
        <v>156</v>
      </c>
      <c r="L1">
        <v>1191</v>
      </c>
      <c r="N1">
        <v>1013</v>
      </c>
      <c r="O1" t="s">
        <v>157</v>
      </c>
      <c r="P1" t="s">
        <v>157</v>
      </c>
      <c r="Q1">
        <v>1</v>
      </c>
      <c r="X1">
        <v>7.14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7.14</v>
      </c>
      <c r="AH1">
        <v>2</v>
      </c>
      <c r="AI1">
        <v>59918206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ROW(Source!A66)</f>
        <v>66</v>
      </c>
      <c r="B2">
        <v>59918231</v>
      </c>
      <c r="C2">
        <v>59918194</v>
      </c>
      <c r="D2">
        <v>57995218</v>
      </c>
      <c r="E2">
        <v>1</v>
      </c>
      <c r="F2">
        <v>1</v>
      </c>
      <c r="G2">
        <v>1075</v>
      </c>
      <c r="H2">
        <v>2</v>
      </c>
      <c r="I2" t="s">
        <v>158</v>
      </c>
      <c r="J2" t="s">
        <v>159</v>
      </c>
      <c r="K2" t="s">
        <v>160</v>
      </c>
      <c r="L2">
        <v>1368</v>
      </c>
      <c r="N2">
        <v>1011</v>
      </c>
      <c r="O2" t="s">
        <v>161</v>
      </c>
      <c r="P2" t="s">
        <v>161</v>
      </c>
      <c r="Q2">
        <v>1</v>
      </c>
      <c r="X2">
        <v>0.49</v>
      </c>
      <c r="Y2">
        <v>0</v>
      </c>
      <c r="Z2">
        <v>83.1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0.49</v>
      </c>
      <c r="AH2">
        <v>2</v>
      </c>
      <c r="AI2">
        <v>59918207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ROW(Source!A66)</f>
        <v>66</v>
      </c>
      <c r="B3">
        <v>59918232</v>
      </c>
      <c r="C3">
        <v>59918194</v>
      </c>
      <c r="D3">
        <v>57994551</v>
      </c>
      <c r="E3">
        <v>1</v>
      </c>
      <c r="F3">
        <v>1</v>
      </c>
      <c r="G3">
        <v>1075</v>
      </c>
      <c r="H3">
        <v>2</v>
      </c>
      <c r="I3" t="s">
        <v>162</v>
      </c>
      <c r="J3" t="s">
        <v>163</v>
      </c>
      <c r="K3" t="s">
        <v>164</v>
      </c>
      <c r="L3">
        <v>1368</v>
      </c>
      <c r="N3">
        <v>1011</v>
      </c>
      <c r="O3" t="s">
        <v>161</v>
      </c>
      <c r="P3" t="s">
        <v>161</v>
      </c>
      <c r="Q3">
        <v>1</v>
      </c>
      <c r="X3">
        <v>1.63</v>
      </c>
      <c r="Y3">
        <v>0</v>
      </c>
      <c r="Z3">
        <v>2.27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1.63</v>
      </c>
      <c r="AH3">
        <v>2</v>
      </c>
      <c r="AI3">
        <v>59918208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ROW(Source!A66)</f>
        <v>66</v>
      </c>
      <c r="B4">
        <v>59918233</v>
      </c>
      <c r="C4">
        <v>59918194</v>
      </c>
      <c r="D4">
        <v>57994561</v>
      </c>
      <c r="E4">
        <v>1</v>
      </c>
      <c r="F4">
        <v>1</v>
      </c>
      <c r="G4">
        <v>1075</v>
      </c>
      <c r="H4">
        <v>2</v>
      </c>
      <c r="I4" t="s">
        <v>165</v>
      </c>
      <c r="J4" t="s">
        <v>166</v>
      </c>
      <c r="K4" t="s">
        <v>167</v>
      </c>
      <c r="L4">
        <v>1368</v>
      </c>
      <c r="N4">
        <v>1011</v>
      </c>
      <c r="O4" t="s">
        <v>161</v>
      </c>
      <c r="P4" t="s">
        <v>161</v>
      </c>
      <c r="Q4">
        <v>1</v>
      </c>
      <c r="X4">
        <v>1.63</v>
      </c>
      <c r="Y4">
        <v>0</v>
      </c>
      <c r="Z4">
        <v>0.73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1.63</v>
      </c>
      <c r="AH4">
        <v>2</v>
      </c>
      <c r="AI4">
        <v>59918209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ROW(Source!A66)</f>
        <v>66</v>
      </c>
      <c r="B5">
        <v>59918234</v>
      </c>
      <c r="C5">
        <v>59918194</v>
      </c>
      <c r="D5">
        <v>57964726</v>
      </c>
      <c r="E5">
        <v>1</v>
      </c>
      <c r="F5">
        <v>1</v>
      </c>
      <c r="G5">
        <v>1075</v>
      </c>
      <c r="H5">
        <v>3</v>
      </c>
      <c r="I5" t="s">
        <v>168</v>
      </c>
      <c r="J5" t="s">
        <v>169</v>
      </c>
      <c r="K5" t="s">
        <v>170</v>
      </c>
      <c r="L5">
        <v>1348</v>
      </c>
      <c r="N5">
        <v>1009</v>
      </c>
      <c r="O5" t="s">
        <v>171</v>
      </c>
      <c r="P5" t="s">
        <v>171</v>
      </c>
      <c r="Q5">
        <v>1000</v>
      </c>
      <c r="X5">
        <v>6.0000000000000002E-5</v>
      </c>
      <c r="Y5">
        <v>11242.42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6.0000000000000002E-5</v>
      </c>
      <c r="AH5">
        <v>2</v>
      </c>
      <c r="AI5">
        <v>59918210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ROW(Source!A66)</f>
        <v>66</v>
      </c>
      <c r="B6">
        <v>59918235</v>
      </c>
      <c r="C6">
        <v>59918194</v>
      </c>
      <c r="D6">
        <v>57971237</v>
      </c>
      <c r="E6">
        <v>1</v>
      </c>
      <c r="F6">
        <v>1</v>
      </c>
      <c r="G6">
        <v>1075</v>
      </c>
      <c r="H6">
        <v>3</v>
      </c>
      <c r="I6" t="s">
        <v>172</v>
      </c>
      <c r="J6" t="s">
        <v>173</v>
      </c>
      <c r="K6" t="s">
        <v>174</v>
      </c>
      <c r="L6">
        <v>1346</v>
      </c>
      <c r="N6">
        <v>1009</v>
      </c>
      <c r="O6" t="s">
        <v>39</v>
      </c>
      <c r="P6" t="s">
        <v>39</v>
      </c>
      <c r="Q6">
        <v>1</v>
      </c>
      <c r="X6">
        <v>0.8</v>
      </c>
      <c r="Y6">
        <v>25.8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</v>
      </c>
      <c r="AH6">
        <v>2</v>
      </c>
      <c r="AI6">
        <v>59918211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ROW(Source!A66)</f>
        <v>66</v>
      </c>
      <c r="B7">
        <v>59918236</v>
      </c>
      <c r="C7">
        <v>59918194</v>
      </c>
      <c r="D7">
        <v>57965005</v>
      </c>
      <c r="E7">
        <v>1</v>
      </c>
      <c r="F7">
        <v>1</v>
      </c>
      <c r="G7">
        <v>1075</v>
      </c>
      <c r="H7">
        <v>3</v>
      </c>
      <c r="I7" t="s">
        <v>175</v>
      </c>
      <c r="J7" t="s">
        <v>176</v>
      </c>
      <c r="K7" t="s">
        <v>177</v>
      </c>
      <c r="L7">
        <v>1348</v>
      </c>
      <c r="N7">
        <v>1009</v>
      </c>
      <c r="O7" t="s">
        <v>171</v>
      </c>
      <c r="P7" t="s">
        <v>171</v>
      </c>
      <c r="Q7">
        <v>1000</v>
      </c>
      <c r="X7">
        <v>5.0000000000000001E-4</v>
      </c>
      <c r="Y7">
        <v>60966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5.0000000000000001E-4</v>
      </c>
      <c r="AH7">
        <v>2</v>
      </c>
      <c r="AI7">
        <v>59918212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ROW(Source!A66)</f>
        <v>66</v>
      </c>
      <c r="B8">
        <v>59918237</v>
      </c>
      <c r="C8">
        <v>59918194</v>
      </c>
      <c r="D8">
        <v>57965028</v>
      </c>
      <c r="E8">
        <v>1</v>
      </c>
      <c r="F8">
        <v>1</v>
      </c>
      <c r="G8">
        <v>1075</v>
      </c>
      <c r="H8">
        <v>3</v>
      </c>
      <c r="I8" t="s">
        <v>178</v>
      </c>
      <c r="J8" t="s">
        <v>179</v>
      </c>
      <c r="K8" t="s">
        <v>180</v>
      </c>
      <c r="L8">
        <v>1348</v>
      </c>
      <c r="N8">
        <v>1009</v>
      </c>
      <c r="O8" t="s">
        <v>171</v>
      </c>
      <c r="P8" t="s">
        <v>171</v>
      </c>
      <c r="Q8">
        <v>1000</v>
      </c>
      <c r="X8">
        <v>4.0000000000000003E-5</v>
      </c>
      <c r="Y8">
        <v>7982.5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4.0000000000000003E-5</v>
      </c>
      <c r="AH8">
        <v>2</v>
      </c>
      <c r="AI8">
        <v>59918213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ROW(Source!A66)</f>
        <v>66</v>
      </c>
      <c r="B9">
        <v>59918238</v>
      </c>
      <c r="C9">
        <v>59918194</v>
      </c>
      <c r="D9">
        <v>57982165</v>
      </c>
      <c r="E9">
        <v>1</v>
      </c>
      <c r="F9">
        <v>1</v>
      </c>
      <c r="G9">
        <v>1075</v>
      </c>
      <c r="H9">
        <v>3</v>
      </c>
      <c r="I9" t="s">
        <v>181</v>
      </c>
      <c r="J9" t="s">
        <v>182</v>
      </c>
      <c r="K9" t="s">
        <v>183</v>
      </c>
      <c r="L9">
        <v>1356</v>
      </c>
      <c r="N9">
        <v>1010</v>
      </c>
      <c r="O9" t="s">
        <v>184</v>
      </c>
      <c r="P9" t="s">
        <v>184</v>
      </c>
      <c r="Q9">
        <v>1000</v>
      </c>
      <c r="X9">
        <v>4.0000000000000001E-3</v>
      </c>
      <c r="Y9">
        <v>226.68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4.0000000000000001E-3</v>
      </c>
      <c r="AH9">
        <v>2</v>
      </c>
      <c r="AI9">
        <v>59918214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ROW(Source!A66)</f>
        <v>66</v>
      </c>
      <c r="B10">
        <v>59918239</v>
      </c>
      <c r="C10">
        <v>59918194</v>
      </c>
      <c r="D10">
        <v>57981826</v>
      </c>
      <c r="E10">
        <v>1</v>
      </c>
      <c r="F10">
        <v>1</v>
      </c>
      <c r="G10">
        <v>1075</v>
      </c>
      <c r="H10">
        <v>3</v>
      </c>
      <c r="I10" t="s">
        <v>185</v>
      </c>
      <c r="J10" t="s">
        <v>186</v>
      </c>
      <c r="K10" t="s">
        <v>187</v>
      </c>
      <c r="L10">
        <v>1301</v>
      </c>
      <c r="N10">
        <v>1003</v>
      </c>
      <c r="O10" t="s">
        <v>188</v>
      </c>
      <c r="P10" t="s">
        <v>188</v>
      </c>
      <c r="Q10">
        <v>1</v>
      </c>
      <c r="X10">
        <v>0.96</v>
      </c>
      <c r="Y10">
        <v>0.7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0.96</v>
      </c>
      <c r="AH10">
        <v>2</v>
      </c>
      <c r="AI10">
        <v>59918215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ROW(Source!A66)</f>
        <v>66</v>
      </c>
      <c r="B11">
        <v>59918240</v>
      </c>
      <c r="C11">
        <v>59918194</v>
      </c>
      <c r="D11">
        <v>57981828</v>
      </c>
      <c r="E11">
        <v>1</v>
      </c>
      <c r="F11">
        <v>1</v>
      </c>
      <c r="G11">
        <v>1075</v>
      </c>
      <c r="H11">
        <v>3</v>
      </c>
      <c r="I11" t="s">
        <v>189</v>
      </c>
      <c r="J11" t="s">
        <v>190</v>
      </c>
      <c r="K11" t="s">
        <v>191</v>
      </c>
      <c r="L11">
        <v>1356</v>
      </c>
      <c r="N11">
        <v>1010</v>
      </c>
      <c r="O11" t="s">
        <v>184</v>
      </c>
      <c r="P11" t="s">
        <v>184</v>
      </c>
      <c r="Q11">
        <v>1000</v>
      </c>
      <c r="X11">
        <v>8.3199999999999993E-3</v>
      </c>
      <c r="Y11">
        <v>6.44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8.3199999999999993E-3</v>
      </c>
      <c r="AH11">
        <v>2</v>
      </c>
      <c r="AI11">
        <v>59918216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ROW(Source!A66)</f>
        <v>66</v>
      </c>
      <c r="B12">
        <v>59918241</v>
      </c>
      <c r="C12">
        <v>59918194</v>
      </c>
      <c r="D12">
        <v>57927069</v>
      </c>
      <c r="E12">
        <v>1075</v>
      </c>
      <c r="F12">
        <v>1</v>
      </c>
      <c r="G12">
        <v>1075</v>
      </c>
      <c r="H12">
        <v>3</v>
      </c>
      <c r="I12" t="s">
        <v>199</v>
      </c>
      <c r="J12" t="s">
        <v>3</v>
      </c>
      <c r="K12" t="s">
        <v>200</v>
      </c>
      <c r="L12">
        <v>1303</v>
      </c>
      <c r="N12">
        <v>1003</v>
      </c>
      <c r="O12" t="s">
        <v>111</v>
      </c>
      <c r="P12" t="s">
        <v>111</v>
      </c>
      <c r="Q12">
        <v>1000</v>
      </c>
      <c r="X12">
        <v>0.10199999999999999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0.10199999999999999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ROW(Source!A66)</f>
        <v>66</v>
      </c>
      <c r="B13">
        <v>59918242</v>
      </c>
      <c r="C13">
        <v>59918194</v>
      </c>
      <c r="D13">
        <v>57932020</v>
      </c>
      <c r="E13">
        <v>1075</v>
      </c>
      <c r="F13">
        <v>1</v>
      </c>
      <c r="G13">
        <v>1075</v>
      </c>
      <c r="H13">
        <v>3</v>
      </c>
      <c r="I13" t="s">
        <v>201</v>
      </c>
      <c r="J13" t="s">
        <v>3</v>
      </c>
      <c r="K13" t="s">
        <v>202</v>
      </c>
      <c r="L13">
        <v>1354</v>
      </c>
      <c r="N13">
        <v>1010</v>
      </c>
      <c r="O13" t="s">
        <v>203</v>
      </c>
      <c r="P13" t="s">
        <v>203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59918604</v>
      </c>
      <c r="C14">
        <v>59918243</v>
      </c>
      <c r="D14">
        <v>57906174</v>
      </c>
      <c r="E14">
        <v>1075</v>
      </c>
      <c r="F14">
        <v>1</v>
      </c>
      <c r="G14">
        <v>1075</v>
      </c>
      <c r="H14">
        <v>1</v>
      </c>
      <c r="I14" t="s">
        <v>155</v>
      </c>
      <c r="J14" t="s">
        <v>3</v>
      </c>
      <c r="K14" t="s">
        <v>156</v>
      </c>
      <c r="L14">
        <v>1191</v>
      </c>
      <c r="N14">
        <v>1013</v>
      </c>
      <c r="O14" t="s">
        <v>157</v>
      </c>
      <c r="P14" t="s">
        <v>157</v>
      </c>
      <c r="Q14">
        <v>1</v>
      </c>
      <c r="X14">
        <v>7.14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34</v>
      </c>
      <c r="AG14">
        <v>8.5679999999999996</v>
      </c>
      <c r="AH14">
        <v>2</v>
      </c>
      <c r="AI14">
        <v>59918604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59918605</v>
      </c>
      <c r="C15">
        <v>59918243</v>
      </c>
      <c r="D15">
        <v>57995218</v>
      </c>
      <c r="E15">
        <v>1</v>
      </c>
      <c r="F15">
        <v>1</v>
      </c>
      <c r="G15">
        <v>1075</v>
      </c>
      <c r="H15">
        <v>2</v>
      </c>
      <c r="I15" t="s">
        <v>158</v>
      </c>
      <c r="J15" t="s">
        <v>159</v>
      </c>
      <c r="K15" t="s">
        <v>160</v>
      </c>
      <c r="L15">
        <v>1368</v>
      </c>
      <c r="N15">
        <v>1011</v>
      </c>
      <c r="O15" t="s">
        <v>161</v>
      </c>
      <c r="P15" t="s">
        <v>161</v>
      </c>
      <c r="Q15">
        <v>1</v>
      </c>
      <c r="X15">
        <v>0.49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34</v>
      </c>
      <c r="AG15">
        <v>0.58799999999999997</v>
      </c>
      <c r="AH15">
        <v>2</v>
      </c>
      <c r="AI15">
        <v>59918605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59918606</v>
      </c>
      <c r="C16">
        <v>59918243</v>
      </c>
      <c r="D16">
        <v>57994551</v>
      </c>
      <c r="E16">
        <v>1</v>
      </c>
      <c r="F16">
        <v>1</v>
      </c>
      <c r="G16">
        <v>1075</v>
      </c>
      <c r="H16">
        <v>2</v>
      </c>
      <c r="I16" t="s">
        <v>162</v>
      </c>
      <c r="J16" t="s">
        <v>163</v>
      </c>
      <c r="K16" t="s">
        <v>164</v>
      </c>
      <c r="L16">
        <v>1368</v>
      </c>
      <c r="N16">
        <v>1011</v>
      </c>
      <c r="O16" t="s">
        <v>161</v>
      </c>
      <c r="P16" t="s">
        <v>161</v>
      </c>
      <c r="Q16">
        <v>1</v>
      </c>
      <c r="X16">
        <v>1.63</v>
      </c>
      <c r="Y16">
        <v>0</v>
      </c>
      <c r="Z16">
        <v>2.27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34</v>
      </c>
      <c r="AG16">
        <v>1.9559999999999997</v>
      </c>
      <c r="AH16">
        <v>2</v>
      </c>
      <c r="AI16">
        <v>59918606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59918607</v>
      </c>
      <c r="C17">
        <v>59918243</v>
      </c>
      <c r="D17">
        <v>57994561</v>
      </c>
      <c r="E17">
        <v>1</v>
      </c>
      <c r="F17">
        <v>1</v>
      </c>
      <c r="G17">
        <v>1075</v>
      </c>
      <c r="H17">
        <v>2</v>
      </c>
      <c r="I17" t="s">
        <v>165</v>
      </c>
      <c r="J17" t="s">
        <v>166</v>
      </c>
      <c r="K17" t="s">
        <v>167</v>
      </c>
      <c r="L17">
        <v>1368</v>
      </c>
      <c r="N17">
        <v>1011</v>
      </c>
      <c r="O17" t="s">
        <v>161</v>
      </c>
      <c r="P17" t="s">
        <v>161</v>
      </c>
      <c r="Q17">
        <v>1</v>
      </c>
      <c r="X17">
        <v>1.63</v>
      </c>
      <c r="Y17">
        <v>0</v>
      </c>
      <c r="Z17">
        <v>0.73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34</v>
      </c>
      <c r="AG17">
        <v>1.9559999999999997</v>
      </c>
      <c r="AH17">
        <v>2</v>
      </c>
      <c r="AI17">
        <v>59918607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59918608</v>
      </c>
      <c r="C18">
        <v>59918243</v>
      </c>
      <c r="D18">
        <v>57964726</v>
      </c>
      <c r="E18">
        <v>1</v>
      </c>
      <c r="F18">
        <v>1</v>
      </c>
      <c r="G18">
        <v>1075</v>
      </c>
      <c r="H18">
        <v>3</v>
      </c>
      <c r="I18" t="s">
        <v>168</v>
      </c>
      <c r="J18" t="s">
        <v>169</v>
      </c>
      <c r="K18" t="s">
        <v>170</v>
      </c>
      <c r="L18">
        <v>1348</v>
      </c>
      <c r="N18">
        <v>1009</v>
      </c>
      <c r="O18" t="s">
        <v>171</v>
      </c>
      <c r="P18" t="s">
        <v>171</v>
      </c>
      <c r="Q18">
        <v>1000</v>
      </c>
      <c r="X18">
        <v>6.0000000000000002E-5</v>
      </c>
      <c r="Y18">
        <v>11242.42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6.0000000000000002E-5</v>
      </c>
      <c r="AH18">
        <v>2</v>
      </c>
      <c r="AI18">
        <v>59918608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59918609</v>
      </c>
      <c r="C19">
        <v>59918243</v>
      </c>
      <c r="D19">
        <v>57971237</v>
      </c>
      <c r="E19">
        <v>1</v>
      </c>
      <c r="F19">
        <v>1</v>
      </c>
      <c r="G19">
        <v>1075</v>
      </c>
      <c r="H19">
        <v>3</v>
      </c>
      <c r="I19" t="s">
        <v>172</v>
      </c>
      <c r="J19" t="s">
        <v>173</v>
      </c>
      <c r="K19" t="s">
        <v>174</v>
      </c>
      <c r="L19">
        <v>1346</v>
      </c>
      <c r="N19">
        <v>1009</v>
      </c>
      <c r="O19" t="s">
        <v>39</v>
      </c>
      <c r="P19" t="s">
        <v>39</v>
      </c>
      <c r="Q19">
        <v>1</v>
      </c>
      <c r="X19">
        <v>0.8</v>
      </c>
      <c r="Y19">
        <v>25.8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</v>
      </c>
      <c r="AH19">
        <v>2</v>
      </c>
      <c r="AI19">
        <v>59918609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59918610</v>
      </c>
      <c r="C20">
        <v>59918243</v>
      </c>
      <c r="D20">
        <v>57965005</v>
      </c>
      <c r="E20">
        <v>1</v>
      </c>
      <c r="F20">
        <v>1</v>
      </c>
      <c r="G20">
        <v>1075</v>
      </c>
      <c r="H20">
        <v>3</v>
      </c>
      <c r="I20" t="s">
        <v>175</v>
      </c>
      <c r="J20" t="s">
        <v>176</v>
      </c>
      <c r="K20" t="s">
        <v>177</v>
      </c>
      <c r="L20">
        <v>1348</v>
      </c>
      <c r="N20">
        <v>1009</v>
      </c>
      <c r="O20" t="s">
        <v>171</v>
      </c>
      <c r="P20" t="s">
        <v>171</v>
      </c>
      <c r="Q20">
        <v>1000</v>
      </c>
      <c r="X20">
        <v>5.0000000000000001E-4</v>
      </c>
      <c r="Y20">
        <v>60966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5.0000000000000001E-4</v>
      </c>
      <c r="AH20">
        <v>2</v>
      </c>
      <c r="AI20">
        <v>59918610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59918611</v>
      </c>
      <c r="C21">
        <v>59918243</v>
      </c>
      <c r="D21">
        <v>57965028</v>
      </c>
      <c r="E21">
        <v>1</v>
      </c>
      <c r="F21">
        <v>1</v>
      </c>
      <c r="G21">
        <v>1075</v>
      </c>
      <c r="H21">
        <v>3</v>
      </c>
      <c r="I21" t="s">
        <v>178</v>
      </c>
      <c r="J21" t="s">
        <v>179</v>
      </c>
      <c r="K21" t="s">
        <v>180</v>
      </c>
      <c r="L21">
        <v>1348</v>
      </c>
      <c r="N21">
        <v>1009</v>
      </c>
      <c r="O21" t="s">
        <v>171</v>
      </c>
      <c r="P21" t="s">
        <v>171</v>
      </c>
      <c r="Q21">
        <v>1000</v>
      </c>
      <c r="X21">
        <v>4.0000000000000003E-5</v>
      </c>
      <c r="Y21">
        <v>7982.5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4.0000000000000003E-5</v>
      </c>
      <c r="AH21">
        <v>2</v>
      </c>
      <c r="AI21">
        <v>59918611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59918612</v>
      </c>
      <c r="C22">
        <v>59918243</v>
      </c>
      <c r="D22">
        <v>57982165</v>
      </c>
      <c r="E22">
        <v>1</v>
      </c>
      <c r="F22">
        <v>1</v>
      </c>
      <c r="G22">
        <v>1075</v>
      </c>
      <c r="H22">
        <v>3</v>
      </c>
      <c r="I22" t="s">
        <v>181</v>
      </c>
      <c r="J22" t="s">
        <v>182</v>
      </c>
      <c r="K22" t="s">
        <v>183</v>
      </c>
      <c r="L22">
        <v>1356</v>
      </c>
      <c r="N22">
        <v>1010</v>
      </c>
      <c r="O22" t="s">
        <v>184</v>
      </c>
      <c r="P22" t="s">
        <v>184</v>
      </c>
      <c r="Q22">
        <v>1000</v>
      </c>
      <c r="X22">
        <v>4.0000000000000001E-3</v>
      </c>
      <c r="Y22">
        <v>226.68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4.0000000000000001E-3</v>
      </c>
      <c r="AH22">
        <v>2</v>
      </c>
      <c r="AI22">
        <v>59918612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59918613</v>
      </c>
      <c r="C23">
        <v>59918243</v>
      </c>
      <c r="D23">
        <v>57981826</v>
      </c>
      <c r="E23">
        <v>1</v>
      </c>
      <c r="F23">
        <v>1</v>
      </c>
      <c r="G23">
        <v>1075</v>
      </c>
      <c r="H23">
        <v>3</v>
      </c>
      <c r="I23" t="s">
        <v>185</v>
      </c>
      <c r="J23" t="s">
        <v>186</v>
      </c>
      <c r="K23" t="s">
        <v>187</v>
      </c>
      <c r="L23">
        <v>1301</v>
      </c>
      <c r="N23">
        <v>1003</v>
      </c>
      <c r="O23" t="s">
        <v>188</v>
      </c>
      <c r="P23" t="s">
        <v>188</v>
      </c>
      <c r="Q23">
        <v>1</v>
      </c>
      <c r="X23">
        <v>0.96</v>
      </c>
      <c r="Y23">
        <v>0.7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0.96</v>
      </c>
      <c r="AH23">
        <v>2</v>
      </c>
      <c r="AI23">
        <v>59918613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59918614</v>
      </c>
      <c r="C24">
        <v>59918243</v>
      </c>
      <c r="D24">
        <v>57981828</v>
      </c>
      <c r="E24">
        <v>1</v>
      </c>
      <c r="F24">
        <v>1</v>
      </c>
      <c r="G24">
        <v>1075</v>
      </c>
      <c r="H24">
        <v>3</v>
      </c>
      <c r="I24" t="s">
        <v>189</v>
      </c>
      <c r="J24" t="s">
        <v>190</v>
      </c>
      <c r="K24" t="s">
        <v>191</v>
      </c>
      <c r="L24">
        <v>1356</v>
      </c>
      <c r="N24">
        <v>1010</v>
      </c>
      <c r="O24" t="s">
        <v>184</v>
      </c>
      <c r="P24" t="s">
        <v>184</v>
      </c>
      <c r="Q24">
        <v>1000</v>
      </c>
      <c r="X24">
        <v>8.3199999999999993E-3</v>
      </c>
      <c r="Y24">
        <v>6.44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8.3199999999999993E-3</v>
      </c>
      <c r="AH24">
        <v>2</v>
      </c>
      <c r="AI24">
        <v>59918614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59918615</v>
      </c>
      <c r="C25">
        <v>59918243</v>
      </c>
      <c r="D25">
        <v>57927077</v>
      </c>
      <c r="E25">
        <v>1075</v>
      </c>
      <c r="F25">
        <v>1</v>
      </c>
      <c r="G25">
        <v>1075</v>
      </c>
      <c r="H25">
        <v>3</v>
      </c>
      <c r="I25" t="s">
        <v>199</v>
      </c>
      <c r="J25" t="s">
        <v>3</v>
      </c>
      <c r="K25" t="s">
        <v>200</v>
      </c>
      <c r="L25">
        <v>1303</v>
      </c>
      <c r="N25">
        <v>1003</v>
      </c>
      <c r="O25" t="s">
        <v>111</v>
      </c>
      <c r="P25" t="s">
        <v>111</v>
      </c>
      <c r="Q25">
        <v>1000</v>
      </c>
      <c r="X25">
        <v>0.10199999999999999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0.10199999999999999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59918616</v>
      </c>
      <c r="C26">
        <v>59918243</v>
      </c>
      <c r="D26">
        <v>57932020</v>
      </c>
      <c r="E26">
        <v>1075</v>
      </c>
      <c r="F26">
        <v>1</v>
      </c>
      <c r="G26">
        <v>1075</v>
      </c>
      <c r="H26">
        <v>3</v>
      </c>
      <c r="I26" t="s">
        <v>201</v>
      </c>
      <c r="J26" t="s">
        <v>3</v>
      </c>
      <c r="K26" t="s">
        <v>202</v>
      </c>
      <c r="L26">
        <v>1354</v>
      </c>
      <c r="N26">
        <v>1010</v>
      </c>
      <c r="O26" t="s">
        <v>203</v>
      </c>
      <c r="P26" t="s">
        <v>203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59918619</v>
      </c>
      <c r="C27">
        <v>59918245</v>
      </c>
      <c r="D27">
        <v>57906174</v>
      </c>
      <c r="E27">
        <v>1075</v>
      </c>
      <c r="F27">
        <v>1</v>
      </c>
      <c r="G27">
        <v>1075</v>
      </c>
      <c r="H27">
        <v>1</v>
      </c>
      <c r="I27" t="s">
        <v>155</v>
      </c>
      <c r="J27" t="s">
        <v>3</v>
      </c>
      <c r="K27" t="s">
        <v>156</v>
      </c>
      <c r="L27">
        <v>1191</v>
      </c>
      <c r="N27">
        <v>1013</v>
      </c>
      <c r="O27" t="s">
        <v>157</v>
      </c>
      <c r="P27" t="s">
        <v>157</v>
      </c>
      <c r="Q27">
        <v>1</v>
      </c>
      <c r="X27">
        <v>3.04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34</v>
      </c>
      <c r="AG27">
        <v>3.6479999999999997</v>
      </c>
      <c r="AH27">
        <v>2</v>
      </c>
      <c r="AI27">
        <v>59918619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59918620</v>
      </c>
      <c r="C28">
        <v>59918245</v>
      </c>
      <c r="D28">
        <v>57995059</v>
      </c>
      <c r="E28">
        <v>1</v>
      </c>
      <c r="F28">
        <v>1</v>
      </c>
      <c r="G28">
        <v>1075</v>
      </c>
      <c r="H28">
        <v>2</v>
      </c>
      <c r="I28" t="s">
        <v>193</v>
      </c>
      <c r="J28" t="s">
        <v>194</v>
      </c>
      <c r="K28" t="s">
        <v>195</v>
      </c>
      <c r="L28">
        <v>1368</v>
      </c>
      <c r="N28">
        <v>1011</v>
      </c>
      <c r="O28" t="s">
        <v>161</v>
      </c>
      <c r="P28" t="s">
        <v>161</v>
      </c>
      <c r="Q28">
        <v>1</v>
      </c>
      <c r="X28">
        <v>0.1</v>
      </c>
      <c r="Y28">
        <v>0</v>
      </c>
      <c r="Z28">
        <v>0.12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34</v>
      </c>
      <c r="AG28">
        <v>0.12</v>
      </c>
      <c r="AH28">
        <v>2</v>
      </c>
      <c r="AI28">
        <v>59918620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59918621</v>
      </c>
      <c r="C29">
        <v>59918245</v>
      </c>
      <c r="D29">
        <v>57966274</v>
      </c>
      <c r="E29">
        <v>1</v>
      </c>
      <c r="F29">
        <v>1</v>
      </c>
      <c r="G29">
        <v>1075</v>
      </c>
      <c r="H29">
        <v>3</v>
      </c>
      <c r="I29" t="s">
        <v>196</v>
      </c>
      <c r="J29" t="s">
        <v>197</v>
      </c>
      <c r="K29" t="s">
        <v>198</v>
      </c>
      <c r="L29">
        <v>1346</v>
      </c>
      <c r="N29">
        <v>1009</v>
      </c>
      <c r="O29" t="s">
        <v>39</v>
      </c>
      <c r="P29" t="s">
        <v>39</v>
      </c>
      <c r="Q29">
        <v>1</v>
      </c>
      <c r="X29">
        <v>0.312</v>
      </c>
      <c r="Y29">
        <v>6.27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0.312</v>
      </c>
      <c r="AH29">
        <v>2</v>
      </c>
      <c r="AI29">
        <v>59918621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59918622</v>
      </c>
      <c r="C30">
        <v>59918245</v>
      </c>
      <c r="D30">
        <v>57931980</v>
      </c>
      <c r="E30">
        <v>1075</v>
      </c>
      <c r="F30">
        <v>1</v>
      </c>
      <c r="G30">
        <v>1075</v>
      </c>
      <c r="H30">
        <v>3</v>
      </c>
      <c r="I30" t="s">
        <v>204</v>
      </c>
      <c r="J30" t="s">
        <v>3</v>
      </c>
      <c r="K30" t="s">
        <v>205</v>
      </c>
      <c r="L30">
        <v>1391</v>
      </c>
      <c r="N30">
        <v>1013</v>
      </c>
      <c r="O30" t="s">
        <v>126</v>
      </c>
      <c r="P30" t="s">
        <v>126</v>
      </c>
      <c r="Q30">
        <v>1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59918267</v>
      </c>
      <c r="C31">
        <v>59918255</v>
      </c>
      <c r="D31">
        <v>57906174</v>
      </c>
      <c r="E31">
        <v>1075</v>
      </c>
      <c r="F31">
        <v>1</v>
      </c>
      <c r="G31">
        <v>1075</v>
      </c>
      <c r="H31">
        <v>1</v>
      </c>
      <c r="I31" t="s">
        <v>155</v>
      </c>
      <c r="J31" t="s">
        <v>3</v>
      </c>
      <c r="K31" t="s">
        <v>156</v>
      </c>
      <c r="L31">
        <v>1191</v>
      </c>
      <c r="N31">
        <v>1013</v>
      </c>
      <c r="O31" t="s">
        <v>157</v>
      </c>
      <c r="P31" t="s">
        <v>157</v>
      </c>
      <c r="Q31">
        <v>1</v>
      </c>
      <c r="X31">
        <v>3.04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3.04</v>
      </c>
      <c r="AH31">
        <v>2</v>
      </c>
      <c r="AI31">
        <v>59918259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59918268</v>
      </c>
      <c r="C32">
        <v>59918255</v>
      </c>
      <c r="D32">
        <v>57995059</v>
      </c>
      <c r="E32">
        <v>1</v>
      </c>
      <c r="F32">
        <v>1</v>
      </c>
      <c r="G32">
        <v>1075</v>
      </c>
      <c r="H32">
        <v>2</v>
      </c>
      <c r="I32" t="s">
        <v>193</v>
      </c>
      <c r="J32" t="s">
        <v>194</v>
      </c>
      <c r="K32" t="s">
        <v>195</v>
      </c>
      <c r="L32">
        <v>1368</v>
      </c>
      <c r="N32">
        <v>1011</v>
      </c>
      <c r="O32" t="s">
        <v>161</v>
      </c>
      <c r="P32" t="s">
        <v>161</v>
      </c>
      <c r="Q32">
        <v>1</v>
      </c>
      <c r="X32">
        <v>0.1</v>
      </c>
      <c r="Y32">
        <v>0</v>
      </c>
      <c r="Z32">
        <v>0.12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</v>
      </c>
      <c r="AH32">
        <v>2</v>
      </c>
      <c r="AI32">
        <v>59918260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59918269</v>
      </c>
      <c r="C33">
        <v>59918255</v>
      </c>
      <c r="D33">
        <v>57966274</v>
      </c>
      <c r="E33">
        <v>1</v>
      </c>
      <c r="F33">
        <v>1</v>
      </c>
      <c r="G33">
        <v>1075</v>
      </c>
      <c r="H33">
        <v>3</v>
      </c>
      <c r="I33" t="s">
        <v>196</v>
      </c>
      <c r="J33" t="s">
        <v>197</v>
      </c>
      <c r="K33" t="s">
        <v>198</v>
      </c>
      <c r="L33">
        <v>1346</v>
      </c>
      <c r="N33">
        <v>1009</v>
      </c>
      <c r="O33" t="s">
        <v>39</v>
      </c>
      <c r="P33" t="s">
        <v>39</v>
      </c>
      <c r="Q33">
        <v>1</v>
      </c>
      <c r="X33">
        <v>0.312</v>
      </c>
      <c r="Y33">
        <v>6.27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0.312</v>
      </c>
      <c r="AH33">
        <v>2</v>
      </c>
      <c r="AI33">
        <v>59918261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ROW(Source!A71)</f>
        <v>71</v>
      </c>
      <c r="B34">
        <v>59918270</v>
      </c>
      <c r="C34">
        <v>59918255</v>
      </c>
      <c r="D34">
        <v>57931964</v>
      </c>
      <c r="E34">
        <v>1075</v>
      </c>
      <c r="F34">
        <v>1</v>
      </c>
      <c r="G34">
        <v>1075</v>
      </c>
      <c r="H34">
        <v>3</v>
      </c>
      <c r="I34" t="s">
        <v>204</v>
      </c>
      <c r="J34" t="s">
        <v>3</v>
      </c>
      <c r="K34" t="s">
        <v>205</v>
      </c>
      <c r="L34">
        <v>1391</v>
      </c>
      <c r="N34">
        <v>1013</v>
      </c>
      <c r="O34" t="s">
        <v>126</v>
      </c>
      <c r="P34" t="s">
        <v>126</v>
      </c>
      <c r="Q34">
        <v>1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FF1C-C184-4FBC-BDCC-64ADF5C82224}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34</v>
      </c>
      <c r="F1" t="s">
        <v>34</v>
      </c>
      <c r="G1" t="s">
        <v>34</v>
      </c>
      <c r="H1" t="s">
        <v>3</v>
      </c>
      <c r="I1" t="s">
        <v>34</v>
      </c>
      <c r="J1" t="s">
        <v>34</v>
      </c>
      <c r="K1" t="s">
        <v>3</v>
      </c>
      <c r="L1" t="s">
        <v>3</v>
      </c>
      <c r="M1" t="s">
        <v>3</v>
      </c>
      <c r="N1" t="s">
        <v>3</v>
      </c>
      <c r="O1" t="s">
        <v>192</v>
      </c>
      <c r="P1" t="s">
        <v>3</v>
      </c>
      <c r="Q1" t="s">
        <v>3</v>
      </c>
      <c r="R1" t="s">
        <v>3</v>
      </c>
      <c r="S1" t="s">
        <v>206</v>
      </c>
      <c r="T1" t="s">
        <v>207</v>
      </c>
      <c r="U1" t="s">
        <v>208</v>
      </c>
    </row>
    <row r="2" spans="1:21" x14ac:dyDescent="0.2">
      <c r="A2">
        <v>67</v>
      </c>
      <c r="B2">
        <v>1</v>
      </c>
      <c r="C2" t="s">
        <v>3</v>
      </c>
      <c r="D2" t="s">
        <v>3</v>
      </c>
      <c r="E2" t="s">
        <v>34</v>
      </c>
      <c r="F2" t="s">
        <v>34</v>
      </c>
      <c r="G2" t="s">
        <v>34</v>
      </c>
      <c r="H2" t="s">
        <v>3</v>
      </c>
      <c r="I2" t="s">
        <v>34</v>
      </c>
      <c r="J2" t="s">
        <v>34</v>
      </c>
      <c r="K2" t="s">
        <v>3</v>
      </c>
      <c r="L2" t="s">
        <v>3</v>
      </c>
      <c r="M2" t="s">
        <v>3</v>
      </c>
      <c r="N2" t="s">
        <v>3</v>
      </c>
      <c r="O2" t="s">
        <v>192</v>
      </c>
      <c r="P2" t="s">
        <v>3</v>
      </c>
      <c r="Q2" t="s">
        <v>3</v>
      </c>
      <c r="R2" t="s">
        <v>3</v>
      </c>
      <c r="S2" t="s">
        <v>209</v>
      </c>
      <c r="T2" t="s">
        <v>211</v>
      </c>
      <c r="U2" t="s">
        <v>210</v>
      </c>
    </row>
    <row r="3" spans="1:21" x14ac:dyDescent="0.2">
      <c r="A3">
        <v>69</v>
      </c>
      <c r="B3">
        <v>1</v>
      </c>
      <c r="C3" t="s">
        <v>3</v>
      </c>
      <c r="D3" t="s">
        <v>3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3</v>
      </c>
      <c r="O3" t="s">
        <v>192</v>
      </c>
      <c r="P3" t="s">
        <v>3</v>
      </c>
      <c r="Q3" t="s">
        <v>3</v>
      </c>
      <c r="R3" t="s">
        <v>3</v>
      </c>
      <c r="S3" t="s">
        <v>209</v>
      </c>
      <c r="T3" t="s">
        <v>211</v>
      </c>
      <c r="U3" t="s">
        <v>210</v>
      </c>
    </row>
    <row r="4" spans="1:21" x14ac:dyDescent="0.2">
      <c r="A4">
        <v>75</v>
      </c>
      <c r="B4">
        <v>1</v>
      </c>
      <c r="C4" t="s">
        <v>3</v>
      </c>
      <c r="D4" t="s">
        <v>3</v>
      </c>
      <c r="E4" t="s">
        <v>34</v>
      </c>
      <c r="F4" t="s">
        <v>34</v>
      </c>
      <c r="G4" t="s">
        <v>34</v>
      </c>
      <c r="H4" t="s">
        <v>3</v>
      </c>
      <c r="I4" t="s">
        <v>34</v>
      </c>
      <c r="J4" t="s">
        <v>34</v>
      </c>
      <c r="K4" t="s">
        <v>3</v>
      </c>
      <c r="L4" t="s">
        <v>3</v>
      </c>
      <c r="M4" t="s">
        <v>3</v>
      </c>
      <c r="N4" t="s">
        <v>3</v>
      </c>
      <c r="O4" t="s">
        <v>192</v>
      </c>
      <c r="P4" t="s">
        <v>3</v>
      </c>
      <c r="Q4" t="s">
        <v>3</v>
      </c>
      <c r="R4" t="s">
        <v>3</v>
      </c>
      <c r="S4" t="s">
        <v>209</v>
      </c>
      <c r="T4" t="s">
        <v>211</v>
      </c>
      <c r="U4" t="s">
        <v>210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0DE5-FF59-4E2C-AB8F-DB6AD7C26D32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02-01-05</v>
      </c>
      <c r="G12" t="str">
        <f>Source!G12</f>
        <v>02-01-05 Строительство КЛ-10 кВ_в здании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02-01-05</vt:lpstr>
      <vt:lpstr>Source</vt:lpstr>
      <vt:lpstr>SourceObSm</vt:lpstr>
      <vt:lpstr>SmtRes</vt:lpstr>
      <vt:lpstr>EtalonRes</vt:lpstr>
      <vt:lpstr>SrcPoprs</vt:lpstr>
      <vt:lpstr>SrcKA</vt:lpstr>
      <vt:lpstr>'02-01-05'!Заголовки_для_печати</vt:lpstr>
      <vt:lpstr>'02-01-05'!Область_печати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2025-10-28T08:12:54Z</dcterms:created>
  <dcterms:modified xsi:type="dcterms:W3CDTF">2025-10-28T08:15:44Z</dcterms:modified>
</cp:coreProperties>
</file>